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NSULTANT\server\Бюджет 2026\ПОСЕЛЕНИЯ\ГП ПЕЧОРА\Решения о бюджете\Решение от 04.03.2026 №5-25-187\"/>
    </mc:Choice>
  </mc:AlternateContent>
  <xr:revisionPtr revIDLastSave="0" documentId="13_ncr:1_{1B9DFE58-1D53-48E4-B4D8-4D8999D996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6" sheetId="9" r:id="rId1"/>
    <sheet name="2027-2028" sheetId="7" r:id="rId2"/>
  </sheets>
  <definedNames>
    <definedName name="_xlnm.Print_Area" localSheetId="0">'2026'!$A$1:$E$158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9" l="1"/>
  <c r="E18" i="9"/>
  <c r="E19" i="9"/>
  <c r="E20" i="9"/>
  <c r="E21" i="9"/>
  <c r="E22" i="9"/>
  <c r="E23" i="9"/>
  <c r="E24" i="9"/>
  <c r="E25" i="9"/>
  <c r="E26" i="9"/>
  <c r="E27" i="9"/>
  <c r="E28" i="9"/>
  <c r="E32" i="9"/>
  <c r="E34" i="9"/>
  <c r="E36" i="9"/>
  <c r="E38" i="9"/>
  <c r="E41" i="9"/>
  <c r="E42" i="9"/>
  <c r="E45" i="9"/>
  <c r="E48" i="9"/>
  <c r="E50" i="9"/>
  <c r="E54" i="9"/>
  <c r="E58" i="9"/>
  <c r="E62" i="9"/>
  <c r="E64" i="9"/>
  <c r="E66" i="9"/>
  <c r="E69" i="9"/>
  <c r="E72" i="9"/>
  <c r="E74" i="9"/>
  <c r="E78" i="9"/>
  <c r="E81" i="9"/>
  <c r="E83" i="9"/>
  <c r="E87" i="9"/>
  <c r="E90" i="9"/>
  <c r="E92" i="9"/>
  <c r="E95" i="9"/>
  <c r="E99" i="9"/>
  <c r="E101" i="9"/>
  <c r="E104" i="9"/>
  <c r="E106" i="9"/>
  <c r="E111" i="9"/>
  <c r="E113" i="9"/>
  <c r="E115" i="9"/>
  <c r="E118" i="9"/>
  <c r="E120" i="9"/>
  <c r="E122" i="9"/>
  <c r="E124" i="9"/>
  <c r="E125" i="9"/>
  <c r="E126" i="9"/>
  <c r="E129" i="9"/>
  <c r="E132" i="9"/>
  <c r="E133" i="9"/>
  <c r="E134" i="9"/>
  <c r="E135" i="9"/>
  <c r="E136" i="9"/>
  <c r="E137" i="9"/>
  <c r="E138" i="9"/>
  <c r="E141" i="9"/>
  <c r="E144" i="9"/>
  <c r="E146" i="9"/>
  <c r="E148" i="9"/>
  <c r="E151" i="9"/>
  <c r="E154" i="9"/>
  <c r="E157" i="9"/>
  <c r="D156" i="9"/>
  <c r="D155" i="9"/>
  <c r="D153" i="9"/>
  <c r="D152" i="9" s="1"/>
  <c r="D150" i="9"/>
  <c r="D149" i="9"/>
  <c r="D147" i="9"/>
  <c r="D142" i="9" s="1"/>
  <c r="D145" i="9"/>
  <c r="D143" i="9"/>
  <c r="D140" i="9"/>
  <c r="D139" i="9" s="1"/>
  <c r="D131" i="9"/>
  <c r="D128" i="9"/>
  <c r="D127" i="9" s="1"/>
  <c r="D123" i="9"/>
  <c r="D121" i="9"/>
  <c r="D119" i="9"/>
  <c r="D117" i="9"/>
  <c r="D114" i="9"/>
  <c r="D112" i="9"/>
  <c r="D110" i="9"/>
  <c r="D105" i="9"/>
  <c r="D103" i="9"/>
  <c r="D102" i="9"/>
  <c r="D100" i="9"/>
  <c r="D98" i="9"/>
  <c r="D97" i="9" s="1"/>
  <c r="D96" i="9" s="1"/>
  <c r="D94" i="9"/>
  <c r="D93" i="9" s="1"/>
  <c r="D91" i="9"/>
  <c r="D88" i="9" s="1"/>
  <c r="D89" i="9"/>
  <c r="D86" i="9"/>
  <c r="D85" i="9" s="1"/>
  <c r="D82" i="9"/>
  <c r="D79" i="9" s="1"/>
  <c r="D80" i="9"/>
  <c r="D77" i="9"/>
  <c r="D76" i="9"/>
  <c r="D73" i="9"/>
  <c r="D71" i="9"/>
  <c r="D68" i="9"/>
  <c r="D67" i="9" s="1"/>
  <c r="D65" i="9"/>
  <c r="D63" i="9"/>
  <c r="D61" i="9"/>
  <c r="D57" i="9"/>
  <c r="D56" i="9" s="1"/>
  <c r="D55" i="9" s="1"/>
  <c r="D53" i="9"/>
  <c r="D52" i="9"/>
  <c r="D51" i="9" s="1"/>
  <c r="D49" i="9"/>
  <c r="D47" i="9"/>
  <c r="D46" i="9" s="1"/>
  <c r="D44" i="9"/>
  <c r="D40" i="9"/>
  <c r="D39" i="9" s="1"/>
  <c r="D37" i="9"/>
  <c r="D35" i="9"/>
  <c r="D33" i="9"/>
  <c r="D31" i="9"/>
  <c r="D16" i="9"/>
  <c r="D15" i="9" s="1"/>
  <c r="D70" i="9" l="1"/>
  <c r="D109" i="9"/>
  <c r="D130" i="9"/>
  <c r="D116" i="9" s="1"/>
  <c r="D30" i="9"/>
  <c r="D43" i="9"/>
  <c r="D60" i="9"/>
  <c r="D75" i="9"/>
  <c r="D84" i="9"/>
  <c r="D18" i="7"/>
  <c r="C18" i="7"/>
  <c r="C16" i="9"/>
  <c r="E16" i="9" s="1"/>
  <c r="D108" i="9" l="1"/>
  <c r="D29" i="9"/>
  <c r="D59" i="9"/>
  <c r="D107" i="9"/>
  <c r="C49" i="9"/>
  <c r="E49" i="9" s="1"/>
  <c r="D14" i="9" l="1"/>
  <c r="C156" i="9"/>
  <c r="C153" i="9"/>
  <c r="E153" i="9" s="1"/>
  <c r="C150" i="9"/>
  <c r="E150" i="9" s="1"/>
  <c r="C147" i="9"/>
  <c r="E147" i="9" s="1"/>
  <c r="C145" i="9"/>
  <c r="E145" i="9" s="1"/>
  <c r="C143" i="9"/>
  <c r="E143" i="9" s="1"/>
  <c r="C140" i="9"/>
  <c r="C131" i="9"/>
  <c r="C128" i="9"/>
  <c r="E128" i="9" s="1"/>
  <c r="C123" i="9"/>
  <c r="E123" i="9" s="1"/>
  <c r="C121" i="9"/>
  <c r="E121" i="9" s="1"/>
  <c r="C119" i="9"/>
  <c r="E119" i="9" s="1"/>
  <c r="C117" i="9"/>
  <c r="E117" i="9" s="1"/>
  <c r="C114" i="9"/>
  <c r="E114" i="9" s="1"/>
  <c r="C112" i="9"/>
  <c r="E112" i="9" s="1"/>
  <c r="C110" i="9"/>
  <c r="E110" i="9" s="1"/>
  <c r="C105" i="9"/>
  <c r="E105" i="9" s="1"/>
  <c r="C103" i="9"/>
  <c r="E103" i="9" s="1"/>
  <c r="C100" i="9"/>
  <c r="E100" i="9" s="1"/>
  <c r="C98" i="9"/>
  <c r="E98" i="9" s="1"/>
  <c r="C94" i="9"/>
  <c r="C91" i="9"/>
  <c r="E91" i="9" s="1"/>
  <c r="C89" i="9"/>
  <c r="E89" i="9" s="1"/>
  <c r="C86" i="9"/>
  <c r="C82" i="9"/>
  <c r="E82" i="9" s="1"/>
  <c r="C80" i="9"/>
  <c r="E80" i="9" s="1"/>
  <c r="C77" i="9"/>
  <c r="E77" i="9" s="1"/>
  <c r="C73" i="9"/>
  <c r="E73" i="9" s="1"/>
  <c r="C71" i="9"/>
  <c r="E71" i="9" s="1"/>
  <c r="C68" i="9"/>
  <c r="C65" i="9"/>
  <c r="E65" i="9" s="1"/>
  <c r="C63" i="9"/>
  <c r="E63" i="9" s="1"/>
  <c r="C61" i="9"/>
  <c r="E61" i="9" s="1"/>
  <c r="C57" i="9"/>
  <c r="E57" i="9" s="1"/>
  <c r="C53" i="9"/>
  <c r="C47" i="9"/>
  <c r="E47" i="9" s="1"/>
  <c r="C44" i="9"/>
  <c r="E44" i="9" s="1"/>
  <c r="C40" i="9"/>
  <c r="C37" i="9"/>
  <c r="E37" i="9" s="1"/>
  <c r="C35" i="9"/>
  <c r="E35" i="9" s="1"/>
  <c r="C33" i="9"/>
  <c r="E33" i="9" s="1"/>
  <c r="C31" i="9"/>
  <c r="E31" i="9" s="1"/>
  <c r="C15" i="9"/>
  <c r="E15" i="9" s="1"/>
  <c r="C139" i="9" l="1"/>
  <c r="E139" i="9" s="1"/>
  <c r="E140" i="9"/>
  <c r="C85" i="9"/>
  <c r="E85" i="9" s="1"/>
  <c r="E86" i="9"/>
  <c r="C130" i="9"/>
  <c r="E130" i="9" s="1"/>
  <c r="E131" i="9"/>
  <c r="C39" i="9"/>
  <c r="E39" i="9" s="1"/>
  <c r="E40" i="9"/>
  <c r="C52" i="9"/>
  <c r="E53" i="9"/>
  <c r="C67" i="9"/>
  <c r="E67" i="9" s="1"/>
  <c r="E68" i="9"/>
  <c r="C93" i="9"/>
  <c r="E93" i="9" s="1"/>
  <c r="E94" i="9"/>
  <c r="C155" i="9"/>
  <c r="E155" i="9" s="1"/>
  <c r="E156" i="9"/>
  <c r="D158" i="9"/>
  <c r="C79" i="9"/>
  <c r="E79" i="9" s="1"/>
  <c r="C102" i="9"/>
  <c r="E102" i="9" s="1"/>
  <c r="C30" i="9"/>
  <c r="C88" i="9"/>
  <c r="C60" i="9"/>
  <c r="E60" i="9" s="1"/>
  <c r="C97" i="9"/>
  <c r="C76" i="9"/>
  <c r="E76" i="9" s="1"/>
  <c r="C46" i="9"/>
  <c r="E46" i="9" s="1"/>
  <c r="C56" i="9"/>
  <c r="E56" i="9" s="1"/>
  <c r="C70" i="9"/>
  <c r="E70" i="9" s="1"/>
  <c r="C127" i="9"/>
  <c r="E127" i="9" s="1"/>
  <c r="C109" i="9"/>
  <c r="E109" i="9" s="1"/>
  <c r="C152" i="9"/>
  <c r="E152" i="9" s="1"/>
  <c r="C142" i="9"/>
  <c r="E142" i="9" s="1"/>
  <c r="C149" i="9"/>
  <c r="E149" i="9" s="1"/>
  <c r="C51" i="9" l="1"/>
  <c r="E51" i="9" s="1"/>
  <c r="E52" i="9"/>
  <c r="C96" i="9"/>
  <c r="E96" i="9" s="1"/>
  <c r="E97" i="9"/>
  <c r="C84" i="9"/>
  <c r="E84" i="9" s="1"/>
  <c r="E88" i="9"/>
  <c r="C29" i="9"/>
  <c r="E29" i="9" s="1"/>
  <c r="E30" i="9"/>
  <c r="C75" i="9"/>
  <c r="E75" i="9" s="1"/>
  <c r="C43" i="9"/>
  <c r="E43" i="9" s="1"/>
  <c r="C116" i="9"/>
  <c r="E116" i="9" s="1"/>
  <c r="C55" i="9"/>
  <c r="E55" i="9" s="1"/>
  <c r="C59" i="9"/>
  <c r="E59" i="9" s="1"/>
  <c r="C108" i="9" l="1"/>
  <c r="C14" i="9"/>
  <c r="E14" i="9" s="1"/>
  <c r="C107" i="9" l="1"/>
  <c r="E107" i="9" s="1"/>
  <c r="E158" i="9" s="1"/>
  <c r="E108" i="9"/>
  <c r="C158" i="9"/>
  <c r="D75" i="7" l="1"/>
  <c r="C75" i="7"/>
  <c r="D141" i="7" l="1"/>
  <c r="C141" i="7"/>
  <c r="D139" i="7"/>
  <c r="D138" i="7" s="1"/>
  <c r="C139" i="7"/>
  <c r="C138" i="7" s="1"/>
  <c r="D136" i="7"/>
  <c r="C136" i="7"/>
  <c r="D134" i="7"/>
  <c r="C134" i="7"/>
  <c r="D132" i="7"/>
  <c r="C132" i="7"/>
  <c r="D129" i="7"/>
  <c r="D128" i="7" s="1"/>
  <c r="C129" i="7"/>
  <c r="C128" i="7" s="1"/>
  <c r="D118" i="7"/>
  <c r="D117" i="7" s="1"/>
  <c r="C118" i="7"/>
  <c r="C117" i="7" s="1"/>
  <c r="D115" i="7"/>
  <c r="D114" i="7" s="1"/>
  <c r="C115" i="7"/>
  <c r="C114" i="7" s="1"/>
  <c r="D112" i="7"/>
  <c r="C112" i="7"/>
  <c r="D109" i="7"/>
  <c r="C109" i="7"/>
  <c r="D107" i="7"/>
  <c r="C107" i="7"/>
  <c r="D105" i="7"/>
  <c r="C105" i="7"/>
  <c r="D100" i="7"/>
  <c r="D99" i="7" s="1"/>
  <c r="C100" i="7"/>
  <c r="C99" i="7" s="1"/>
  <c r="D97" i="7"/>
  <c r="C97" i="7"/>
  <c r="D95" i="7"/>
  <c r="D94" i="7" s="1"/>
  <c r="C95" i="7"/>
  <c r="C94" i="7" s="1"/>
  <c r="D91" i="7"/>
  <c r="D90" i="7" s="1"/>
  <c r="C91" i="7"/>
  <c r="C90" i="7" s="1"/>
  <c r="D88" i="7"/>
  <c r="D87" i="7" s="1"/>
  <c r="C88" i="7"/>
  <c r="C87" i="7" s="1"/>
  <c r="D84" i="7"/>
  <c r="C84" i="7"/>
  <c r="D82" i="7"/>
  <c r="C82" i="7"/>
  <c r="D79" i="7"/>
  <c r="D78" i="7" s="1"/>
  <c r="C79" i="7"/>
  <c r="C78" i="7" s="1"/>
  <c r="D73" i="7"/>
  <c r="D72" i="7" s="1"/>
  <c r="C73" i="7"/>
  <c r="C72" i="7" s="1"/>
  <c r="D70" i="7"/>
  <c r="D69" i="7" s="1"/>
  <c r="C70" i="7"/>
  <c r="C69" i="7" s="1"/>
  <c r="D67" i="7"/>
  <c r="C67" i="7"/>
  <c r="D65" i="7"/>
  <c r="C65" i="7"/>
  <c r="D63" i="7"/>
  <c r="C63" i="7"/>
  <c r="D59" i="7"/>
  <c r="D58" i="7" s="1"/>
  <c r="D57" i="7" s="1"/>
  <c r="C59" i="7"/>
  <c r="C58" i="7" s="1"/>
  <c r="C57" i="7" s="1"/>
  <c r="D55" i="7"/>
  <c r="D54" i="7" s="1"/>
  <c r="D53" i="7" s="1"/>
  <c r="C55" i="7"/>
  <c r="C54" i="7" s="1"/>
  <c r="C53" i="7" s="1"/>
  <c r="D51" i="7"/>
  <c r="C51" i="7"/>
  <c r="D49" i="7"/>
  <c r="C49" i="7"/>
  <c r="D46" i="7"/>
  <c r="C46" i="7"/>
  <c r="D42" i="7"/>
  <c r="D41" i="7" s="1"/>
  <c r="C42" i="7"/>
  <c r="C41" i="7" s="1"/>
  <c r="D39" i="7"/>
  <c r="C39" i="7"/>
  <c r="D37" i="7"/>
  <c r="C37" i="7"/>
  <c r="D35" i="7"/>
  <c r="C35" i="7"/>
  <c r="D33" i="7"/>
  <c r="C33" i="7"/>
  <c r="D17" i="7"/>
  <c r="C17" i="7"/>
  <c r="C48" i="7" l="1"/>
  <c r="C45" i="7" s="1"/>
  <c r="C104" i="7"/>
  <c r="D93" i="7"/>
  <c r="D62" i="7"/>
  <c r="D61" i="7" s="1"/>
  <c r="D32" i="7"/>
  <c r="D31" i="7" s="1"/>
  <c r="C62" i="7"/>
  <c r="C61" i="7" s="1"/>
  <c r="D81" i="7"/>
  <c r="D77" i="7" s="1"/>
  <c r="C111" i="7"/>
  <c r="C81" i="7"/>
  <c r="C77" i="7" s="1"/>
  <c r="D104" i="7"/>
  <c r="C131" i="7"/>
  <c r="C86" i="7"/>
  <c r="C32" i="7"/>
  <c r="C31" i="7" s="1"/>
  <c r="D48" i="7"/>
  <c r="D45" i="7" s="1"/>
  <c r="C93" i="7"/>
  <c r="D131" i="7"/>
  <c r="D86" i="7"/>
  <c r="D111" i="7"/>
  <c r="C16" i="7" l="1"/>
  <c r="D103" i="7"/>
  <c r="D102" i="7" s="1"/>
  <c r="C103" i="7"/>
  <c r="C102" i="7" s="1"/>
  <c r="D16" i="7"/>
  <c r="C143" i="7" l="1"/>
  <c r="D143" i="7"/>
</calcChain>
</file>

<file path=xl/sharedStrings.xml><?xml version="1.0" encoding="utf-8"?>
<sst xmlns="http://schemas.openxmlformats.org/spreadsheetml/2006/main" count="569" uniqueCount="336">
  <si>
    <t>Приложение 1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</si>
  <si>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</si>
  <si>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</si>
  <si>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</si>
  <si>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Налог на имущество физических лиц</t>
  </si>
  <si>
    <t>Земельный налог</t>
  </si>
  <si>
    <t>БЕЗВОЗМЕЗДНЫЕ ПОСТУПЛЕНИЯ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</si>
  <si>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</si>
  <si>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Дотации бюджетам на поддержку мер по обеспечению сбалансированности бюджетов</t>
  </si>
  <si>
    <t>ВСЕГО ДОХОДОВ</t>
  </si>
  <si>
    <t>Доходы от продажи земельных участков, государственная собственность на которые не разграничена</t>
  </si>
  <si>
    <t>НАЛОГОВЫЕ И НЕНАЛОГОВЫЕ ДОХОДЫ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</si>
  <si>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</si>
  <si>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 в соответствии с заключенными соглашениями</t>
  </si>
  <si>
    <t>000 2 02 04014 00 0000 151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</si>
  <si>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</si>
  <si>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субсидии</t>
  </si>
  <si>
    <t>000 1 09  00000 00 0000 000</t>
  </si>
  <si>
    <t>ЗАДОЛЖЕННОСТЬ И ПЕРЕРАСЧЕТЫ ПО ОТМЕНЕННЫМ НАЛОГАМ, СБОРАМ И ИНЫМ ОБЯЗАТЕЛЬНЫМ ПЛАТЕЖАМ</t>
  </si>
  <si>
    <t>000 1 09  04000 00 0000 110</t>
  </si>
  <si>
    <t>Налоги на имущество</t>
  </si>
  <si>
    <t>000 1 09  04050 00 0000 110</t>
  </si>
  <si>
    <t>Земельный налог (по обязательствам, возникшим до 1 января 2006 года)</t>
  </si>
  <si>
    <t>000 1 09  04050 10 0000 110</t>
  </si>
  <si>
    <t>Земельный налог (по обязательствам, возникшим до 1 января 2006 года), мобилизуемый на территориях поселений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</si>
  <si>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</si>
  <si>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</si>
  <si>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Доходы от оказания платных услуг (работ) </t>
  </si>
  <si>
    <t>Прочие доходы от оказания платных услуг (работ)</t>
  </si>
  <si>
    <t>Доходы от компенсации затрат государства</t>
  </si>
  <si>
    <t xml:space="preserve">Прочие доходы от компенсации затрат государства </t>
  </si>
  <si>
    <t>000 1 13 01000 00 0000 130</t>
  </si>
  <si>
    <t>000 1 13 01990 00 0000 130</t>
  </si>
  <si>
    <t>Налог  на   доходы   физических   лиц   в   виде фиксированных  авансовых  платежей  с   доходов,  полученных   физическими   лицами,   являющимися иностранными     гражданами,     осуществляющими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</si>
  <si>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ШТРАФЫ, САНКЦИИ, ВОЗМЕЩЕНИЕ УЩЕРБА</t>
  </si>
  <si>
    <t>000 1 16 30000 01 0000 140</t>
  </si>
  <si>
    <t>Денежные взыскания (штрафы) за правонарушения в области дорожного движения</t>
  </si>
  <si>
    <t>000 116 30010 01 0000 140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</si>
  <si>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</si>
  <si>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000 116 30015 01 0000 140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</si>
  <si>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</t>
  </si>
  <si>
    <t>000 2 07 00000 00 0000 000</t>
  </si>
  <si>
    <t>ПРОЧИЕ БЕЗВОЗМЕЗДНЫЕ ПОСТУПЛЕНИЯ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</si>
  <si>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</si>
  <si>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</si>
  <si>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ГОСУДАРСТВЕННАЯ ПОШЛИНА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</si>
  <si>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</si>
  <si>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</si>
  <si>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</si>
  <si>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к решению Совета городского поселения "Печора"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</si>
  <si>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</si>
  <si>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</si>
  <si>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</si>
  <si>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</si>
  <si>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</si>
  <si>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бюджетной системы Российской Федерации (межбюджетные субсидии)</t>
  </si>
  <si>
    <t>000 2 02 03000 00 0000 151</t>
  </si>
  <si>
    <t>Субвенции бюджетам субъектов Российской Федерации и муниципальных образований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</si>
  <si>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</si>
  <si>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</si>
  <si>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</si>
  <si>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</si>
  <si>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000 2 02 04056 00 0000 151</t>
  </si>
  <si>
    <t>Межбюджетные трансферты, передаваемые бюджетам на финансовое обеспечение дорожной деятельности в отношении автомобильных дорог общего пользования</t>
  </si>
  <si>
    <t>Межбюджетные трансферты, передаваемые бюджетам городских поселений на финансовое обеспечение дорожной деятельности в отношении автомобильных дорог общего пользования местного значения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</si>
  <si>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</si>
  <si>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</si>
  <si>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Субсидии бюджетам городских поселений на реконструкцию, капитальный ремонт и ремонт автомобильных дорог общего пользования местного значения</t>
  </si>
  <si>
    <t xml:space="preserve">Субсидии бюджетам городских поселений на содержание автомобильных дорог общего пользования местного значения </t>
  </si>
  <si>
    <t>Прочие субсидии бюджетам городских поселений</t>
  </si>
  <si>
    <t>000 2 02 02999 13 0000 151</t>
  </si>
  <si>
    <t>БЕЗВОЗМЕЗДНЫЕ ПОСТУПЛЕНИЯ ОТ ДРУГИХ БЮДЖЕТОВ БЮДЖЕТНОЙ СИСТЕМЫ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</si>
  <si>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</si>
  <si>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</si>
  <si>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</si>
  <si>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</si>
  <si>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</si>
  <si>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</si>
  <si>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</si>
  <si>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</si>
  <si>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</si>
  <si>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</si>
  <si>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</si>
  <si>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</si>
  <si>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000 2 07 05030 13 0000 180</t>
  </si>
  <si>
    <t>Прочие безвозмездные поступления в бюджеты городских поселений</t>
  </si>
  <si>
    <t>000 2 07 05000 13 0000 180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</si>
  <si>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</si>
  <si>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Дотации бюджетам городских поселений на поддержку мер по обеспечению сбалансированности бюджетов</t>
  </si>
  <si>
    <t>Прочие доходы от компенсации затрат  бюджетов городских поселений</t>
  </si>
  <si>
    <t>000 1 13 01995 13 0000 130</t>
  </si>
  <si>
    <t>Прочие доходы от оказания платных услуг (работ) получателями средств бюджетов городских поселений</t>
  </si>
  <si>
    <t>Дотации на выравнивание бюджетной обеспеченности</t>
  </si>
  <si>
    <t>000 2 02 04056 13 0000 151</t>
  </si>
  <si>
    <t>Субсидии на реализацию малых проектов в области этнокультурного развития народов, проживающих на территории Республики Коми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</si>
  <si>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</si>
  <si>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</si>
  <si>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</si>
  <si>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</si>
  <si>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</si>
  <si>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Субсидии бюджетам городских поселений на реализацию федеральных целевых программ</t>
  </si>
  <si>
    <t>Субсидии бюджетам на реализацию федеральных целевых программ</t>
  </si>
  <si>
    <t>ДОХОДЫ ОТ ПРОДАЖИ МАТЕРИАЛЬНЫХ И НЕМАТЕРИАЛЬНЫХ АКТИВОВ</t>
  </si>
  <si>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</si>
  <si>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</si>
  <si>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НАЛОГИ НА ПРИБЫЛЬ, ДОХОДЫ</t>
  </si>
  <si>
    <t>000 2 02 04014 13 0000 151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</si>
  <si>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</si>
  <si>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Наименование</t>
  </si>
  <si>
    <t>Сумма                                                                           (тыс. рублей)</t>
  </si>
  <si>
    <t>Дотации бюджетам бюджетной системы Российской Федерации</t>
  </si>
  <si>
    <t>1 00 00000 00 0000 000</t>
  </si>
  <si>
    <t>1 01 00000 00 0000 000</t>
  </si>
  <si>
    <t>1 01 02000 01 0000 110</t>
  </si>
  <si>
    <t>1 01 02010 01 0000 110</t>
  </si>
  <si>
    <t>1 01 02020 01 0000 110</t>
  </si>
  <si>
    <t>1 01 02030 01 0000 110</t>
  </si>
  <si>
    <t>1 03 00000 00 0000 000</t>
  </si>
  <si>
    <t>1 03 02000 01 0000 110</t>
  </si>
  <si>
    <t>1 03 02230 01 0000 110</t>
  </si>
  <si>
    <t>1 03 02240 01 0000 110</t>
  </si>
  <si>
    <t>1 03 02250 01 0000 110</t>
  </si>
  <si>
    <t>1 06 00000 00 0000 000</t>
  </si>
  <si>
    <t>1 06 01000 00 0000 110</t>
  </si>
  <si>
    <t>1 06 01030 13 0000 110</t>
  </si>
  <si>
    <t>1 06 06000 00 0000 110</t>
  </si>
  <si>
    <t>1 06 06030 00 0000 110</t>
  </si>
  <si>
    <t>1 06 06033 13 0000 110</t>
  </si>
  <si>
    <t>1 06 06040 00 0000 110</t>
  </si>
  <si>
    <t>1 06 06043 13 0000 110</t>
  </si>
  <si>
    <t>1 11 00000 00 0000 000</t>
  </si>
  <si>
    <t>1 11 05000 00 0000 120</t>
  </si>
  <si>
    <t>1 11 05010 00 0000 120</t>
  </si>
  <si>
    <t>1 11 05013 13 0000 120</t>
  </si>
  <si>
    <t>1 11 05030 00 0000 120</t>
  </si>
  <si>
    <t>1 11 05035 13 0000 120</t>
  </si>
  <si>
    <t>1 14 00000 00 0000 000</t>
  </si>
  <si>
    <t>1 14 06000 00 0000 430</t>
  </si>
  <si>
    <t>1 14 06010 00 0000 430</t>
  </si>
  <si>
    <t>1 14 06013 13 0000 430</t>
  </si>
  <si>
    <t>1 17 00000 00 0000 000</t>
  </si>
  <si>
    <t>1 17 05000 00 0000 180</t>
  </si>
  <si>
    <t>1 17 05050 13 0000 180</t>
  </si>
  <si>
    <t>2 00 00000 00 0000 000</t>
  </si>
  <si>
    <t>2 02 00000 00 0000 000</t>
  </si>
  <si>
    <t>Код</t>
  </si>
  <si>
    <t>1 03 02260 01 0000 110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</si>
  <si>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</si>
  <si>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</si>
  <si>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</si>
  <si>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</si>
  <si>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1 08 00000 00 0000 000</t>
  </si>
  <si>
    <t>1 16 90000 00 0000 140</t>
  </si>
  <si>
    <t>1 16 90050 13 0000 140</t>
  </si>
  <si>
    <t>1 13 00000 00 0000 000</t>
  </si>
  <si>
    <t>1 13 02000 00 0000 130</t>
  </si>
  <si>
    <t>1 13 02990 00 0000 130</t>
  </si>
  <si>
    <t>1 13 02995 13 0000 130</t>
  </si>
  <si>
    <t>1 16 00000 00 0000 000</t>
  </si>
  <si>
    <t>2 02 10000 00 0000 150</t>
  </si>
  <si>
    <t>2 02 15001 00 0000 150</t>
  </si>
  <si>
    <t>2 02 15001 13 0000 150</t>
  </si>
  <si>
    <t>2 02 15002 00 0000 150</t>
  </si>
  <si>
    <t>2 02 15002 13 0000 150</t>
  </si>
  <si>
    <t>2 02 20000 00 0000 150</t>
  </si>
  <si>
    <t>2 02 25555 00 0000 150</t>
  </si>
  <si>
    <t>2 02 25555 13 0000 150</t>
  </si>
  <si>
    <t>2 02 29999 00 0000 150</t>
  </si>
  <si>
    <t>2 02 29999 13 0000 150</t>
  </si>
  <si>
    <t>ДОХОДЫ ОТ ОКАЗАНИЯ ПЛАТНЫХ УСЛУГ И КОМПЕНСАЦИИ ЗАТРАТ ГОСУДАРСТВА</t>
  </si>
  <si>
    <t>1 08 07000 01 0000 110</t>
  </si>
  <si>
    <t>1 08 07170 01 0000 110</t>
  </si>
  <si>
    <t>1 08 07175 01 0000 110</t>
  </si>
  <si>
    <t xml:space="preserve">1 05 00000 00 0000 000 </t>
  </si>
  <si>
    <t>1 05 03000 01 0000 110</t>
  </si>
  <si>
    <t>1 05 03010 01 0000 110</t>
  </si>
  <si>
    <t>1 03 02231 01 0000 110</t>
  </si>
  <si>
    <t>1 03 02241 01 0000 110</t>
  </si>
  <si>
    <t>Доходы  от уплаты акцизов на автомобильный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</si>
  <si>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</si>
  <si>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1 03 02261 01 0000 110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</si>
  <si>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</si>
  <si>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</si>
  <si>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</si>
  <si>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</si>
  <si>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</si>
  <si>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</si>
  <si>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городских поселений на реализацию мероприятий по благоустройству территорий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</si>
  <si>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</si>
  <si>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Субсидии бюджетам городских поселений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</si>
  <si>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</si>
  <si>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</si>
  <si>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2 02 16001 13 0000 150</t>
  </si>
  <si>
    <t>Дотации бюджетам городских поселений на выравнивание бюджетной обеспеченности из бюджетов муниципальных районов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</si>
  <si>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</si>
  <si>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</si>
  <si>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2 02 29900 13 0000 150</t>
  </si>
  <si>
    <t>Субсидии бюджетам городских поселений из местных бюджетов</t>
  </si>
  <si>
    <t>2 02 29900 00 0000 150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</si>
  <si>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</si>
  <si>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Субсидии бюджетам субъектов Российской Федерации (муниципальных образований) из бюджета субъекта Российской Федерации (местного бюджета)
</t>
  </si>
  <si>
    <t xml:space="preserve"> 1 01 02040 01 0000 110</t>
  </si>
  <si>
    <t>1 01 02080 01 0000 110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</si>
  <si>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</si>
  <si>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</si>
  <si>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</si>
  <si>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</si>
  <si>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1 14 06313 13 0000 430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</si>
  <si>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</si>
  <si>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</si>
  <si>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</si>
  <si>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</si>
  <si>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1 14 06310 00 0000 430</t>
  </si>
  <si>
    <t xml:space="preserve">Субсидии бюджетам городских поселений на укрепление материально-технической базы муниципальных учреждений сферы культуры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</si>
  <si>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</si>
  <si>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2 19 60010 13 0000 150</t>
  </si>
  <si>
    <t>2 19 00000 13 0000 150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</si>
  <si>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</si>
  <si>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2 19 00000 00 0000 000 </t>
  </si>
  <si>
    <t xml:space="preserve">Прочие межбюджетные трансферты, передаваемые бюджетам городских поселений
</t>
  </si>
  <si>
    <t xml:space="preserve">2 02 49999 13 0000 150
  </t>
  </si>
  <si>
    <t xml:space="preserve">Прочие межбюджетные трансферты, передаваемые бюджетам
</t>
  </si>
  <si>
    <t xml:space="preserve">2 02 49999 00 0000 150
</t>
  </si>
  <si>
    <t xml:space="preserve">2 02 40000 00 0000 150
</t>
  </si>
  <si>
    <t>Субсидии бюджетам городских поселений на реализацию народных проектов, прошедших отбор в рамках проекта "Народный бюджет", в области этнокультурного развития народов, проживающих на территоии Республики Коми</t>
  </si>
  <si>
    <t xml:space="preserve"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</si>
  <si>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>2 02 25467 13 0000 150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</si>
  <si>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</si>
  <si>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2 02 25467 00 0000 150</t>
  </si>
  <si>
    <t xml:space="preserve"> 2 02 02051 13 0000 151</t>
  </si>
  <si>
    <t xml:space="preserve"> 2 02 02051 00 0000 15</t>
  </si>
  <si>
    <t>Инициативные платежи, зачисляемые в бюджеты городских поселений</t>
  </si>
  <si>
    <t>1 17 15030 13 0000 150</t>
  </si>
  <si>
    <t>Инициативные платежи</t>
  </si>
  <si>
    <t>1 17 15000 00 0000 150</t>
  </si>
  <si>
    <t xml:space="preserve"> 1 14 02053 13 0000 410</t>
  </si>
  <si>
    <t xml:space="preserve"> 1 14 02050 13 0000 410</t>
  </si>
  <si>
    <t xml:space="preserve"> 1 14 02000 00 0000 000</t>
  </si>
  <si>
    <t>Приложение 2</t>
  </si>
  <si>
    <r>
      <t>ОБЪЕМ ПОСТУПЛЕНИЙ ДОХОДОВ БЮДЖЕТА МУНИЦИПАЛЬНОГО ОБРАЗОВАНИЯ</t>
    </r>
    <r>
      <rPr>
        <b/>
        <sz val="14"/>
        <color indexed="10"/>
        <rFont val="Times New Roman"/>
        <family val="1"/>
      </rPr>
      <t xml:space="preserve"> </t>
    </r>
    <r>
      <rPr>
        <b/>
        <sz val="14"/>
        <rFont val="Times New Roman"/>
        <family val="1"/>
      </rPr>
      <t>ГОРОДСКОГО</t>
    </r>
    <r>
      <rPr>
        <b/>
        <sz val="14"/>
        <color indexed="10"/>
        <rFont val="Times New Roman"/>
        <family val="1"/>
      </rPr>
      <t xml:space="preserve"> </t>
    </r>
    <r>
      <rPr>
        <b/>
        <sz val="14"/>
        <rFont val="Times New Roman"/>
        <family val="1"/>
      </rPr>
      <t>ПОСЕЛЕНИЯ "ПЕЧОРА"</t>
    </r>
  </si>
  <si>
    <t xml:space="preserve">Наименование </t>
  </si>
  <si>
    <t>Сумма (тыс. рублей)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</si>
  <si>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</si>
  <si>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</si>
  <si>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000 1 09  04050 13 0000 110</t>
  </si>
  <si>
    <t>Земельный налог (по обязательствам, возникшим до 1 января 2006 года), мобилизуемый на территориях городских поселений</t>
  </si>
  <si>
    <t>ДОХОДЫ  ОТ ИСПОЛЬЗОВАНИЯ 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</si>
  <si>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</si>
  <si>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</si>
  <si>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116 00000 00 0000 000</t>
  </si>
  <si>
    <t xml:space="preserve"> 2 02 01003 00 0000 151</t>
  </si>
  <si>
    <t xml:space="preserve"> 2 02 01003 13 0000 151</t>
  </si>
  <si>
    <t xml:space="preserve">Субсидии бюджетам городских поселений на капитальный ремонт, ремонт улиц и проездов  в населенных пунктах в Республике Коми за счет средств Республиканского бюджета РК </t>
  </si>
  <si>
    <t>Субсидии на софинансирование расходных обязательств органов местного самоуправления, связанных с укреплением материально-технической базы муниципальных учреждений в сфере культуры и искусства</t>
  </si>
  <si>
    <t>Субсидии бюджетам городских поселений на капитальных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</si>
  <si>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>Субсидии бюджетам городских поселений на капитальный ремонт и ремонт автомобильных дорог общего пользования населенных пунктов в Республике Коми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</si>
  <si>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</si>
  <si>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</si>
  <si>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 xml:space="preserve">000 2 19 00000 00 0000 000 </t>
  </si>
  <si>
    <t>ВОЗВРАТ ОСТАТКОВ СУБСИДИЙ,  СУБВЕНЦИЙ  И ИНЫХ МЕЖБЮДЖЕТНЫХ  ТРАНСФЕРТОВ,  ИМЕЮЩИХ ЦЕЛЕВОЕ НАЗНАЧЕНИЕ, ПРОШЛЫХ ЛЕТ</t>
  </si>
  <si>
    <t xml:space="preserve">000 2 19 05000 13 0000 151 </t>
  </si>
  <si>
    <t>Возврат остатков субсидий,  субвенций  и  иных межбюджетных  трансфертов,  имеющих целевое  назначение,  прошлых   лет   из бюджетов городских поселений</t>
  </si>
  <si>
    <t>Субсидии бюджетам городских поселений на поддержку муниципальных программ формирования современной городской среды</t>
  </si>
  <si>
    <t>1 01 02130 01 0000 110</t>
  </si>
  <si>
    <t>1 01 02140 01 0000 110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</si>
  <si>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</si>
  <si>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Доходы от сдачи в аренду имущества, составляющего казну городских поселений (за исключением земельных участков)
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</si>
  <si>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</si>
  <si>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</si>
  <si>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</si>
  <si>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</si>
  <si>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1 13 02060 00 0000 130</t>
  </si>
  <si>
    <t>1 13 02065 13 0000 130</t>
  </si>
  <si>
    <t>1 14 06020 00 0000 430</t>
  </si>
  <si>
    <t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</t>
  </si>
  <si>
    <t>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</si>
  <si>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</si>
  <si>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1 16 07000 00 0000 140
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</si>
  <si>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</si>
  <si>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1 16 07010 00 0000 140
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</si>
  <si>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</si>
  <si>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1 16 07010 13 0000 140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</si>
  <si>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</si>
  <si>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</si>
  <si>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</si>
  <si>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</si>
  <si>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</si>
  <si>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2 02 25597 00 0000 150</t>
  </si>
  <si>
    <t>Субсидии бюджетам на реконструкцию и капитальный ремонт региональных и муниципальных музеев</t>
  </si>
  <si>
    <t>2 02 25597 13 0000 150</t>
  </si>
  <si>
    <t>Субсидии бюджетам городских поселений на реконструкцию и капитальный ремонт региональных и муниципальных музеев</t>
  </si>
  <si>
    <t>2 04 00000 00 0000 000</t>
  </si>
  <si>
    <t xml:space="preserve">БЕЗВОЗМЕЗДНЫЕ ПОСТУПЛЕНИЯ ОТ НЕГОСУДАРСТВЕННЫХ ОРГАНИЗАЦИЙ
</t>
  </si>
  <si>
    <t>2 04 05000 13 0000 150</t>
  </si>
  <si>
    <t>Безвозмездные поступления от негосударственных организаций в бюджеты городских поселений</t>
  </si>
  <si>
    <t>2 04 05020 13 0000 150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</si>
  <si>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</si>
  <si>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2 02 40000 00 0000 150</t>
  </si>
  <si>
    <t>2 02 49999 13 0000 150</t>
  </si>
  <si>
    <t>2 02 49999 00 0000 150</t>
  </si>
  <si>
    <t xml:space="preserve"> 1 13 02000 00 0000 130</t>
  </si>
  <si>
    <t xml:space="preserve"> 1 13 02990 00 0000 130</t>
  </si>
  <si>
    <t xml:space="preserve"> 1 13 02995 13 0000 130</t>
  </si>
  <si>
    <t>2 02 25590 00 0000 150</t>
  </si>
  <si>
    <t>Субсидии бюджетам на техническое оснащение региональных и муниципальных музеев</t>
  </si>
  <si>
    <t>2 02 25590 13 0000 150</t>
  </si>
  <si>
    <t>Субсидии бюджетам городских поселений на техническое оснащение региональных и муниципальных музеев</t>
  </si>
  <si>
    <t>2027 год</t>
  </si>
  <si>
    <r>
      <t>ОБЪЕМ ПОСТУПЛЕНИЙ ДОХОДОВ БЮДЖЕТА МУНИЦИПАЛЬНОГО ОБРАЗОВАНИЯ ГОРОДСКОГО</t>
    </r>
    <r>
      <rPr>
        <b/>
        <sz val="14"/>
        <color indexed="10"/>
        <rFont val="Times New Roman"/>
        <family val="1"/>
      </rPr>
      <t xml:space="preserve"> </t>
    </r>
    <r>
      <rPr>
        <b/>
        <sz val="14"/>
        <rFont val="Times New Roman"/>
        <family val="1"/>
      </rPr>
      <t>ПОСЕЛЕНИЯ "ПЕЧОРА" НА 2026 ГОД</t>
    </r>
  </si>
  <si>
    <t xml:space="preserve"> НА ПЛАНОВЫЙ ПЕРИОД 2027 И 2028 ГОДОВ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</si>
  <si>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</si>
  <si>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</si>
  <si>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</si>
  <si>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2028 год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</si>
  <si>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</si>
  <si>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</si>
  <si>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</si>
  <si>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</si>
  <si>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</si>
  <si>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</si>
  <si>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</si>
  <si>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</si>
  <si>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</si>
  <si>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</si>
  <si>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</si>
  <si>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</si>
  <si>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</si>
  <si>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</si>
  <si>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</si>
  <si>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</si>
  <si>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</si>
  <si>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от 22 декабря 2025 года № 5-24/181 </t>
  </si>
  <si>
    <t>Изменение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</si>
  <si>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</si>
  <si>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</si>
  <si>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от 4 марта 2026 года № 5-25/187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</si>
</sst>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000"/>
    <numFmt numFmtId="166" formatCode="#,##0.0"/>
    <numFmt numFmtId="167" formatCode="#,##0.000"/>
    <numFmt numFmtId="168" formatCode="0.0"/>
    <numFmt numFmtId="169" formatCode="_-* #,##0_р_._-;\-* #,##0_р_._-;_-* &quot;-&quot;??_р_._-;_-@_-"/>
  </numFmts>
  <fonts count="9" x14ac:knownFonts="1">
    <font>
      <sz val="10"/>
      <name val="Arial"/>
    </font>
    <font>
      <sz val="10"/>
      <name val="Tahoma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sz val="14"/>
      <color indexed="1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</cellStyleXfs>
  <cellXfs count="101">
    <xf numFmtId="0" fontId="0" fillId="0" borderId="0" xfId="0"/>
    <xf numFmtId="0" fontId="5" fillId="0" borderId="0" xfId="0" applyFont="1" applyFill="1" applyBorder="1"/>
    <xf numFmtId="166" fontId="3" fillId="0" borderId="0" xfId="0" applyNumberFormat="1" applyFont="1" applyFill="1" applyAlignment="1">
      <alignment vertical="center"/>
    </xf>
    <xf numFmtId="0" fontId="7" fillId="0" borderId="0" xfId="0" applyFont="1"/>
    <xf numFmtId="166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/>
    <xf numFmtId="166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 wrapText="1"/>
    </xf>
    <xf numFmtId="1" fontId="3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166" fontId="5" fillId="0" borderId="0" xfId="1" applyNumberFormat="1" applyFont="1" applyFill="1" applyBorder="1" applyAlignment="1" applyProtection="1">
      <alignment horizontal="center" vertical="center"/>
      <protection locked="0"/>
    </xf>
    <xf numFmtId="169" fontId="6" fillId="0" borderId="2" xfId="1" applyNumberFormat="1" applyFont="1" applyFill="1" applyBorder="1" applyAlignment="1">
      <alignment horizontal="center" vertical="center"/>
    </xf>
    <xf numFmtId="167" fontId="6" fillId="0" borderId="2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top"/>
    </xf>
    <xf numFmtId="0" fontId="3" fillId="0" borderId="1" xfId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top" wrapText="1"/>
    </xf>
    <xf numFmtId="49" fontId="8" fillId="0" borderId="1" xfId="1" applyNumberFormat="1" applyFont="1" applyFill="1" applyBorder="1" applyAlignment="1">
      <alignment horizontal="center" vertical="top"/>
    </xf>
    <xf numFmtId="0" fontId="8" fillId="0" borderId="1" xfId="1" applyFont="1" applyFill="1" applyBorder="1" applyAlignment="1">
      <alignment vertical="top" wrapText="1"/>
    </xf>
    <xf numFmtId="166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left" vertical="top" wrapText="1"/>
    </xf>
    <xf numFmtId="49" fontId="5" fillId="3" borderId="1" xfId="2" applyNumberFormat="1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left" vertical="top" wrapText="1"/>
    </xf>
    <xf numFmtId="166" fontId="3" fillId="0" borderId="1" xfId="2" applyNumberFormat="1" applyFont="1" applyFill="1" applyBorder="1" applyAlignment="1">
      <alignment horizontal="center" vertical="top"/>
    </xf>
    <xf numFmtId="0" fontId="3" fillId="0" borderId="1" xfId="2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166" fontId="8" fillId="0" borderId="1" xfId="1" applyNumberFormat="1" applyFont="1" applyFill="1" applyBorder="1" applyAlignment="1">
      <alignment horizontal="center" vertical="top" wrapText="1"/>
    </xf>
    <xf numFmtId="166" fontId="8" fillId="0" borderId="1" xfId="1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left" vertical="top" wrapText="1"/>
    </xf>
    <xf numFmtId="166" fontId="7" fillId="0" borderId="0" xfId="0" applyNumberFormat="1" applyFont="1"/>
    <xf numFmtId="166" fontId="6" fillId="3" borderId="1" xfId="0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7" fontId="5" fillId="0" borderId="2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3" borderId="0" xfId="0" applyFont="1" applyFill="1" applyBorder="1"/>
    <xf numFmtId="0" fontId="3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top" wrapText="1"/>
    </xf>
    <xf numFmtId="49" fontId="5" fillId="2" borderId="1" xfId="1" applyNumberFormat="1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/>
    <xf numFmtId="166" fontId="5" fillId="3" borderId="1" xfId="1" applyNumberFormat="1" applyFont="1" applyFill="1" applyBorder="1" applyAlignment="1">
      <alignment horizontal="center" vertical="top" wrapText="1"/>
    </xf>
    <xf numFmtId="166" fontId="5" fillId="3" borderId="1" xfId="0" applyNumberFormat="1" applyFont="1" applyFill="1" applyBorder="1" applyAlignment="1">
      <alignment horizontal="left" vertical="top" wrapText="1"/>
    </xf>
    <xf numFmtId="168" fontId="5" fillId="3" borderId="1" xfId="0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left" wrapText="1"/>
    </xf>
    <xf numFmtId="167" fontId="5" fillId="0" borderId="0" xfId="0" applyNumberFormat="1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</cellXfs>
  <cellStyles count="4">
    <cellStyle name="Обычный" xfId="0" builtinId="0"/>
    <cellStyle name="Обычный_Лист1" xfId="1" xr:uid="{00000000-0005-0000-0000-000001000000}"/>
    <cellStyle name="Обычный_Лист1_1" xfId="2" xr:uid="{00000000-0005-0000-0000-000002000000}"/>
    <cellStyle name="Финансовый" xfId="3" builtinId="3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8"/>
  <sheetViews>
    <sheetView tabSelected="1" view="pageBreakPreview" zoomScale="80" zoomScaleNormal="90" zoomScaleSheetLayoutView="80" workbookViewId="0">
      <selection activeCell="B3" sqref="B3:E3"/>
    </sheetView>
  </sheetViews>
  <sheetFormatPr defaultColWidth="9" defaultRowHeight="18.75" x14ac:dyDescent="0.3"/>
  <cols>
    <col min="1" max="1" width="30.140625" style="1" customWidth="1"/>
    <col min="2" max="2" width="171.7109375" style="1" customWidth="1"/>
    <col min="3" max="3" width="19" style="85" hidden="1" customWidth="1"/>
    <col min="4" max="4" width="18.7109375" style="1" hidden="1" customWidth="1"/>
    <col min="5" max="5" width="18.85546875" style="1" customWidth="1"/>
    <col min="6" max="16384" width="9" style="1"/>
  </cols>
  <sheetData>
    <row r="1" spans="1:5" x14ac:dyDescent="0.3">
      <c r="D1" s="90" t="s">
        <v>0</v>
      </c>
      <c r="E1" s="90"/>
    </row>
    <row r="2" spans="1:5" x14ac:dyDescent="0.3">
      <c r="B2" s="90" t="s">
        <v>49</v>
      </c>
      <c r="C2" s="90"/>
      <c r="D2" s="90"/>
      <c r="E2" s="90"/>
    </row>
    <row r="3" spans="1:5" x14ac:dyDescent="0.3">
      <c r="B3" s="92" t="s">
        <v>335</v>
      </c>
      <c r="C3" s="92"/>
      <c r="D3" s="92"/>
      <c r="E3" s="92"/>
    </row>
    <row r="5" spans="1:5" x14ac:dyDescent="0.3">
      <c r="B5" s="92" t="s">
        <v>0</v>
      </c>
      <c r="C5" s="92"/>
      <c r="D5" s="92"/>
      <c r="E5" s="92"/>
    </row>
    <row r="6" spans="1:5" x14ac:dyDescent="0.3">
      <c r="B6" s="92" t="s">
        <v>49</v>
      </c>
      <c r="C6" s="92"/>
      <c r="D6" s="92"/>
      <c r="E6" s="92"/>
    </row>
    <row r="7" spans="1:5" x14ac:dyDescent="0.3">
      <c r="B7" s="92" t="s">
        <v>331</v>
      </c>
      <c r="C7" s="92"/>
      <c r="D7" s="92"/>
      <c r="E7" s="92"/>
    </row>
    <row r="8" spans="1:5" x14ac:dyDescent="0.3">
      <c r="A8" s="60"/>
      <c r="B8" s="61"/>
      <c r="C8" s="62"/>
    </row>
    <row r="9" spans="1:5" x14ac:dyDescent="0.3">
      <c r="A9" s="60"/>
      <c r="B9" s="60"/>
      <c r="C9" s="63"/>
    </row>
    <row r="10" spans="1:5" s="64" customFormat="1" x14ac:dyDescent="0.2">
      <c r="A10" s="91" t="s">
        <v>308</v>
      </c>
      <c r="B10" s="91"/>
      <c r="C10" s="91"/>
    </row>
    <row r="11" spans="1:5" x14ac:dyDescent="0.3">
      <c r="A11" s="59"/>
      <c r="B11" s="59"/>
      <c r="C11" s="65"/>
    </row>
    <row r="12" spans="1:5" x14ac:dyDescent="0.3">
      <c r="A12" s="9"/>
      <c r="B12" s="10"/>
      <c r="C12" s="66"/>
    </row>
    <row r="13" spans="1:5" ht="37.5" x14ac:dyDescent="0.3">
      <c r="A13" s="67" t="s">
        <v>145</v>
      </c>
      <c r="B13" s="68" t="s">
        <v>108</v>
      </c>
      <c r="C13" s="69" t="s">
        <v>109</v>
      </c>
      <c r="D13" s="69" t="s">
        <v>332</v>
      </c>
      <c r="E13" s="69" t="s">
        <v>109</v>
      </c>
    </row>
    <row r="14" spans="1:5" ht="21.75" customHeight="1" x14ac:dyDescent="0.3">
      <c r="A14" s="14" t="s">
        <v>111</v>
      </c>
      <c r="B14" s="15" t="s">
        <v>11</v>
      </c>
      <c r="C14" s="16">
        <f>C15+C39+C29+C43+C51+C59+C84+C96+C75+C55+C102</f>
        <v>219038</v>
      </c>
      <c r="D14" s="16">
        <f>D15+D39+D29+D43+D51+D59+D84+D96+D75+D55+D102</f>
        <v>0</v>
      </c>
      <c r="E14" s="25">
        <f>C14+D14</f>
        <v>219038</v>
      </c>
    </row>
    <row r="15" spans="1:5" x14ac:dyDescent="0.3">
      <c r="A15" s="17" t="s">
        <v>112</v>
      </c>
      <c r="B15" s="18" t="s">
        <v>105</v>
      </c>
      <c r="C15" s="16">
        <f>C16</f>
        <v>182812</v>
      </c>
      <c r="D15" s="16">
        <f>D16</f>
        <v>0</v>
      </c>
      <c r="E15" s="25">
        <f t="shared" ref="E15:E78" si="0">C15+D15</f>
        <v>182812</v>
      </c>
    </row>
    <row r="16" spans="1:5" x14ac:dyDescent="0.3">
      <c r="A16" s="19" t="s">
        <v>113</v>
      </c>
      <c r="B16" s="20" t="s">
        <v>1</v>
      </c>
      <c r="C16" s="21">
        <f>C17+C18+C21+C22+C23+C24+C25+C27+C26+C19+C20+C28</f>
        <v>182812</v>
      </c>
      <c r="D16" s="21">
        <f>D17+D18+D21+D22+D23+D24+D25+D27+D26+D19+D20+D28</f>
        <v>0</v>
      </c>
      <c r="E16" s="47">
        <f t="shared" si="0"/>
        <v>182812</v>
      </c>
    </row>
    <row r="17" spans="1:5" ht="137.25" customHeight="1" x14ac:dyDescent="0.3">
      <c r="A17" s="19" t="s">
        <v>114</v>
      </c>
      <c r="B17" s="22" t="s">
        <v>333</v>
      </c>
      <c r="C17" s="21">
        <v>102200</v>
      </c>
      <c r="D17" s="21"/>
      <c r="E17" s="47">
        <f t="shared" si="0"/>
        <v>102200</v>
      </c>
    </row>
    <row r="18" spans="1:5" ht="94.5" customHeight="1" x14ac:dyDescent="0.3">
      <c r="A18" s="19" t="s">
        <v>115</v>
      </c>
      <c r="B18" s="20" t="s">
        <v>310</v>
      </c>
      <c r="C18" s="21">
        <v>440</v>
      </c>
      <c r="D18" s="21"/>
      <c r="E18" s="47">
        <f t="shared" si="0"/>
        <v>440</v>
      </c>
    </row>
    <row r="19" spans="1:5" ht="77.25" customHeight="1" x14ac:dyDescent="0.3">
      <c r="A19" s="19" t="s">
        <v>328</v>
      </c>
      <c r="B19" s="20" t="s">
        <v>329</v>
      </c>
      <c r="C19" s="21">
        <v>86</v>
      </c>
      <c r="D19" s="21"/>
      <c r="E19" s="47">
        <f t="shared" si="0"/>
        <v>86</v>
      </c>
    </row>
    <row r="20" spans="1:5" ht="78.75" customHeight="1" x14ac:dyDescent="0.3">
      <c r="A20" s="19" t="s">
        <v>326</v>
      </c>
      <c r="B20" s="20" t="s">
        <v>327</v>
      </c>
      <c r="C20" s="21">
        <v>28</v>
      </c>
      <c r="D20" s="21"/>
      <c r="E20" s="47">
        <f t="shared" si="0"/>
        <v>28</v>
      </c>
    </row>
    <row r="21" spans="1:5" ht="78" customHeight="1" x14ac:dyDescent="0.3">
      <c r="A21" s="19" t="s">
        <v>116</v>
      </c>
      <c r="B21" s="22" t="s">
        <v>330</v>
      </c>
      <c r="C21" s="21">
        <v>800</v>
      </c>
      <c r="D21" s="21"/>
      <c r="E21" s="47">
        <f t="shared" si="0"/>
        <v>800</v>
      </c>
    </row>
    <row r="22" spans="1:5" ht="56.25" hidden="1" x14ac:dyDescent="0.3">
      <c r="A22" s="19" t="s">
        <v>201</v>
      </c>
      <c r="B22" s="22" t="s">
        <v>33</v>
      </c>
      <c r="C22" s="21"/>
      <c r="D22" s="21"/>
      <c r="E22" s="47">
        <f t="shared" si="0"/>
        <v>0</v>
      </c>
    </row>
    <row r="23" spans="1:5" ht="191.25" customHeight="1" x14ac:dyDescent="0.3">
      <c r="A23" s="70" t="s">
        <v>202</v>
      </c>
      <c r="B23" s="20" t="s">
        <v>334</v>
      </c>
      <c r="C23" s="21">
        <v>550</v>
      </c>
      <c r="D23" s="21"/>
      <c r="E23" s="47">
        <f t="shared" si="0"/>
        <v>550</v>
      </c>
    </row>
    <row r="24" spans="1:5" ht="60.75" customHeight="1" x14ac:dyDescent="0.3">
      <c r="A24" s="70" t="s">
        <v>263</v>
      </c>
      <c r="B24" s="22" t="s">
        <v>311</v>
      </c>
      <c r="C24" s="21">
        <v>715</v>
      </c>
      <c r="D24" s="21"/>
      <c r="E24" s="47">
        <f t="shared" si="0"/>
        <v>715</v>
      </c>
    </row>
    <row r="25" spans="1:5" ht="57.75" customHeight="1" x14ac:dyDescent="0.3">
      <c r="A25" s="70" t="s">
        <v>264</v>
      </c>
      <c r="B25" s="22" t="s">
        <v>312</v>
      </c>
      <c r="C25" s="21">
        <v>800</v>
      </c>
      <c r="D25" s="21"/>
      <c r="E25" s="47">
        <f t="shared" si="0"/>
        <v>800</v>
      </c>
    </row>
    <row r="26" spans="1:5" ht="152.25" customHeight="1" x14ac:dyDescent="0.3">
      <c r="A26" s="70" t="s">
        <v>322</v>
      </c>
      <c r="B26" s="22" t="s">
        <v>323</v>
      </c>
      <c r="C26" s="21">
        <v>80</v>
      </c>
      <c r="D26" s="21"/>
      <c r="E26" s="47">
        <f t="shared" si="0"/>
        <v>80</v>
      </c>
    </row>
    <row r="27" spans="1:5" ht="39" customHeight="1" x14ac:dyDescent="0.3">
      <c r="A27" s="70" t="s">
        <v>314</v>
      </c>
      <c r="B27" s="22" t="s">
        <v>315</v>
      </c>
      <c r="C27" s="21">
        <v>77100</v>
      </c>
      <c r="D27" s="21"/>
      <c r="E27" s="47">
        <f t="shared" si="0"/>
        <v>77100</v>
      </c>
    </row>
    <row r="28" spans="1:5" ht="39" customHeight="1" x14ac:dyDescent="0.3">
      <c r="A28" s="70" t="s">
        <v>324</v>
      </c>
      <c r="B28" s="22" t="s">
        <v>325</v>
      </c>
      <c r="C28" s="21">
        <v>13</v>
      </c>
      <c r="D28" s="21"/>
      <c r="E28" s="47">
        <f t="shared" si="0"/>
        <v>13</v>
      </c>
    </row>
    <row r="29" spans="1:5" ht="23.25" customHeight="1" x14ac:dyDescent="0.3">
      <c r="A29" s="17" t="s">
        <v>117</v>
      </c>
      <c r="B29" s="18" t="s">
        <v>50</v>
      </c>
      <c r="C29" s="16">
        <f>C30</f>
        <v>1841</v>
      </c>
      <c r="D29" s="16">
        <f>D30</f>
        <v>0</v>
      </c>
      <c r="E29" s="25">
        <f t="shared" si="0"/>
        <v>1841</v>
      </c>
    </row>
    <row r="30" spans="1:5" ht="21.75" customHeight="1" x14ac:dyDescent="0.3">
      <c r="A30" s="19" t="s">
        <v>118</v>
      </c>
      <c r="B30" s="22" t="s">
        <v>51</v>
      </c>
      <c r="C30" s="21">
        <f>C31+C33+C35+C37</f>
        <v>1841</v>
      </c>
      <c r="D30" s="21">
        <f>D31+D33+D35+D37</f>
        <v>0</v>
      </c>
      <c r="E30" s="47">
        <f t="shared" si="0"/>
        <v>1841</v>
      </c>
    </row>
    <row r="31" spans="1:5" ht="40.5" customHeight="1" x14ac:dyDescent="0.3">
      <c r="A31" s="26" t="s">
        <v>119</v>
      </c>
      <c r="B31" s="22" t="s">
        <v>52</v>
      </c>
      <c r="C31" s="21">
        <f>C32</f>
        <v>963</v>
      </c>
      <c r="D31" s="21">
        <f>D32</f>
        <v>0</v>
      </c>
      <c r="E31" s="47">
        <f t="shared" si="0"/>
        <v>963</v>
      </c>
    </row>
    <row r="32" spans="1:5" ht="58.5" customHeight="1" x14ac:dyDescent="0.3">
      <c r="A32" s="26" t="s">
        <v>176</v>
      </c>
      <c r="B32" s="22" t="s">
        <v>203</v>
      </c>
      <c r="C32" s="21">
        <v>963</v>
      </c>
      <c r="D32" s="21"/>
      <c r="E32" s="47">
        <f t="shared" si="0"/>
        <v>963</v>
      </c>
    </row>
    <row r="33" spans="1:5" ht="57.75" customHeight="1" x14ac:dyDescent="0.3">
      <c r="A33" s="26" t="s">
        <v>120</v>
      </c>
      <c r="B33" s="22" t="s">
        <v>53</v>
      </c>
      <c r="C33" s="21">
        <f>C34</f>
        <v>5</v>
      </c>
      <c r="D33" s="21">
        <f>D34</f>
        <v>0</v>
      </c>
      <c r="E33" s="47">
        <f t="shared" si="0"/>
        <v>5</v>
      </c>
    </row>
    <row r="34" spans="1:5" ht="77.25" customHeight="1" x14ac:dyDescent="0.3">
      <c r="A34" s="26" t="s">
        <v>177</v>
      </c>
      <c r="B34" s="22" t="s">
        <v>204</v>
      </c>
      <c r="C34" s="21">
        <v>5</v>
      </c>
      <c r="D34" s="21"/>
      <c r="E34" s="47">
        <f t="shared" si="0"/>
        <v>5</v>
      </c>
    </row>
    <row r="35" spans="1:5" ht="42" customHeight="1" x14ac:dyDescent="0.3">
      <c r="A35" s="26" t="s">
        <v>121</v>
      </c>
      <c r="B35" s="22" t="s">
        <v>178</v>
      </c>
      <c r="C35" s="21">
        <f>C36</f>
        <v>932</v>
      </c>
      <c r="D35" s="21">
        <f>D36</f>
        <v>0</v>
      </c>
      <c r="E35" s="47">
        <f t="shared" si="0"/>
        <v>932</v>
      </c>
    </row>
    <row r="36" spans="1:5" ht="60" customHeight="1" x14ac:dyDescent="0.3">
      <c r="A36" s="26" t="s">
        <v>179</v>
      </c>
      <c r="B36" s="22" t="s">
        <v>205</v>
      </c>
      <c r="C36" s="21">
        <v>932</v>
      </c>
      <c r="D36" s="21"/>
      <c r="E36" s="47">
        <f t="shared" si="0"/>
        <v>932</v>
      </c>
    </row>
    <row r="37" spans="1:5" ht="39.75" customHeight="1" x14ac:dyDescent="0.3">
      <c r="A37" s="26" t="s">
        <v>146</v>
      </c>
      <c r="B37" s="22" t="s">
        <v>54</v>
      </c>
      <c r="C37" s="21">
        <f>C38</f>
        <v>-59</v>
      </c>
      <c r="D37" s="21">
        <f>D38</f>
        <v>0</v>
      </c>
      <c r="E37" s="47">
        <f t="shared" si="0"/>
        <v>-59</v>
      </c>
    </row>
    <row r="38" spans="1:5" ht="58.5" customHeight="1" x14ac:dyDescent="0.3">
      <c r="A38" s="26" t="s">
        <v>180</v>
      </c>
      <c r="B38" s="22" t="s">
        <v>206</v>
      </c>
      <c r="C38" s="21">
        <v>-59</v>
      </c>
      <c r="D38" s="21"/>
      <c r="E38" s="47">
        <f t="shared" si="0"/>
        <v>-59</v>
      </c>
    </row>
    <row r="39" spans="1:5" ht="21.75" hidden="1" customHeight="1" x14ac:dyDescent="0.3">
      <c r="A39" s="17" t="s">
        <v>173</v>
      </c>
      <c r="B39" s="27" t="s">
        <v>2</v>
      </c>
      <c r="C39" s="16">
        <f>C40</f>
        <v>0</v>
      </c>
      <c r="D39" s="16">
        <f>D40</f>
        <v>0</v>
      </c>
      <c r="E39" s="47">
        <f t="shared" si="0"/>
        <v>0</v>
      </c>
    </row>
    <row r="40" spans="1:5" ht="19.5" hidden="1" customHeight="1" x14ac:dyDescent="0.3">
      <c r="A40" s="19" t="s">
        <v>174</v>
      </c>
      <c r="B40" s="20" t="s">
        <v>3</v>
      </c>
      <c r="C40" s="21">
        <f>C42+C41</f>
        <v>0</v>
      </c>
      <c r="D40" s="21">
        <f>D42+D41</f>
        <v>0</v>
      </c>
      <c r="E40" s="47">
        <f t="shared" si="0"/>
        <v>0</v>
      </c>
    </row>
    <row r="41" spans="1:5" ht="20.25" hidden="1" customHeight="1" x14ac:dyDescent="0.3">
      <c r="A41" s="19" t="s">
        <v>175</v>
      </c>
      <c r="B41" s="20" t="s">
        <v>3</v>
      </c>
      <c r="C41" s="21"/>
      <c r="D41" s="21"/>
      <c r="E41" s="47">
        <f t="shared" si="0"/>
        <v>0</v>
      </c>
    </row>
    <row r="42" spans="1:5" hidden="1" x14ac:dyDescent="0.3">
      <c r="A42" s="19" t="s">
        <v>25</v>
      </c>
      <c r="B42" s="28" t="s">
        <v>26</v>
      </c>
      <c r="C42" s="21"/>
      <c r="D42" s="21"/>
      <c r="E42" s="47">
        <f t="shared" si="0"/>
        <v>0</v>
      </c>
    </row>
    <row r="43" spans="1:5" ht="20.25" customHeight="1" x14ac:dyDescent="0.3">
      <c r="A43" s="17" t="s">
        <v>122</v>
      </c>
      <c r="B43" s="27" t="s">
        <v>104</v>
      </c>
      <c r="C43" s="16">
        <f>C44+C46</f>
        <v>27310</v>
      </c>
      <c r="D43" s="16">
        <f>D44+D46</f>
        <v>0</v>
      </c>
      <c r="E43" s="25">
        <f t="shared" si="0"/>
        <v>27310</v>
      </c>
    </row>
    <row r="44" spans="1:5" ht="20.25" customHeight="1" x14ac:dyDescent="0.3">
      <c r="A44" s="29" t="s">
        <v>123</v>
      </c>
      <c r="B44" s="30" t="s">
        <v>4</v>
      </c>
      <c r="C44" s="21">
        <f>C45</f>
        <v>21900</v>
      </c>
      <c r="D44" s="21">
        <f>D45</f>
        <v>0</v>
      </c>
      <c r="E44" s="47">
        <f t="shared" si="0"/>
        <v>21900</v>
      </c>
    </row>
    <row r="45" spans="1:5" ht="38.25" customHeight="1" x14ac:dyDescent="0.3">
      <c r="A45" s="29" t="s">
        <v>124</v>
      </c>
      <c r="B45" s="30" t="s">
        <v>79</v>
      </c>
      <c r="C45" s="21">
        <v>21900</v>
      </c>
      <c r="D45" s="21"/>
      <c r="E45" s="47">
        <f t="shared" si="0"/>
        <v>21900</v>
      </c>
    </row>
    <row r="46" spans="1:5" s="71" customFormat="1" ht="19.5" customHeight="1" x14ac:dyDescent="0.3">
      <c r="A46" s="31" t="s">
        <v>125</v>
      </c>
      <c r="B46" s="32" t="s">
        <v>5</v>
      </c>
      <c r="C46" s="86">
        <f>C47+C49</f>
        <v>5410</v>
      </c>
      <c r="D46" s="86">
        <f>D47+D49</f>
        <v>0</v>
      </c>
      <c r="E46" s="47">
        <f t="shared" si="0"/>
        <v>5410</v>
      </c>
    </row>
    <row r="47" spans="1:5" s="71" customFormat="1" ht="21" customHeight="1" x14ac:dyDescent="0.3">
      <c r="A47" s="31" t="s">
        <v>126</v>
      </c>
      <c r="B47" s="32" t="s">
        <v>80</v>
      </c>
      <c r="C47" s="86">
        <f>C48</f>
        <v>3240</v>
      </c>
      <c r="D47" s="86">
        <f>D48</f>
        <v>0</v>
      </c>
      <c r="E47" s="47">
        <f t="shared" si="0"/>
        <v>3240</v>
      </c>
    </row>
    <row r="48" spans="1:5" s="71" customFormat="1" ht="23.25" customHeight="1" x14ac:dyDescent="0.3">
      <c r="A48" s="31" t="s">
        <v>127</v>
      </c>
      <c r="B48" s="32" t="s">
        <v>81</v>
      </c>
      <c r="C48" s="86">
        <v>3240</v>
      </c>
      <c r="D48" s="86"/>
      <c r="E48" s="47">
        <f t="shared" si="0"/>
        <v>3240</v>
      </c>
    </row>
    <row r="49" spans="1:5" s="71" customFormat="1" ht="20.25" customHeight="1" x14ac:dyDescent="0.3">
      <c r="A49" s="31" t="s">
        <v>128</v>
      </c>
      <c r="B49" s="32" t="s">
        <v>82</v>
      </c>
      <c r="C49" s="86">
        <f>C50</f>
        <v>2170</v>
      </c>
      <c r="D49" s="86">
        <f>D50</f>
        <v>0</v>
      </c>
      <c r="E49" s="47">
        <f t="shared" si="0"/>
        <v>2170</v>
      </c>
    </row>
    <row r="50" spans="1:5" s="71" customFormat="1" ht="24.75" customHeight="1" x14ac:dyDescent="0.3">
      <c r="A50" s="31" t="s">
        <v>129</v>
      </c>
      <c r="B50" s="32" t="s">
        <v>83</v>
      </c>
      <c r="C50" s="86">
        <v>2170</v>
      </c>
      <c r="D50" s="86"/>
      <c r="E50" s="47">
        <f t="shared" si="0"/>
        <v>2170</v>
      </c>
    </row>
    <row r="51" spans="1:5" ht="24.75" hidden="1" customHeight="1" x14ac:dyDescent="0.3">
      <c r="A51" s="33" t="s">
        <v>151</v>
      </c>
      <c r="B51" s="34" t="s">
        <v>45</v>
      </c>
      <c r="C51" s="16">
        <f t="shared" ref="C51:D53" si="1">C52</f>
        <v>0</v>
      </c>
      <c r="D51" s="16">
        <f t="shared" si="1"/>
        <v>0</v>
      </c>
      <c r="E51" s="47">
        <f t="shared" si="0"/>
        <v>0</v>
      </c>
    </row>
    <row r="52" spans="1:5" ht="41.25" hidden="1" customHeight="1" x14ac:dyDescent="0.3">
      <c r="A52" s="19" t="s">
        <v>170</v>
      </c>
      <c r="B52" s="30" t="s">
        <v>46</v>
      </c>
      <c r="C52" s="21">
        <f t="shared" si="1"/>
        <v>0</v>
      </c>
      <c r="D52" s="21">
        <f t="shared" si="1"/>
        <v>0</v>
      </c>
      <c r="E52" s="47">
        <f t="shared" si="0"/>
        <v>0</v>
      </c>
    </row>
    <row r="53" spans="1:5" ht="42.75" hidden="1" customHeight="1" x14ac:dyDescent="0.3">
      <c r="A53" s="19" t="s">
        <v>171</v>
      </c>
      <c r="B53" s="30" t="s">
        <v>47</v>
      </c>
      <c r="C53" s="21">
        <f t="shared" si="1"/>
        <v>0</v>
      </c>
      <c r="D53" s="21">
        <f t="shared" si="1"/>
        <v>0</v>
      </c>
      <c r="E53" s="47">
        <f t="shared" si="0"/>
        <v>0</v>
      </c>
    </row>
    <row r="54" spans="1:5" ht="60.75" hidden="1" customHeight="1" x14ac:dyDescent="0.3">
      <c r="A54" s="19" t="s">
        <v>172</v>
      </c>
      <c r="B54" s="30" t="s">
        <v>48</v>
      </c>
      <c r="C54" s="21"/>
      <c r="D54" s="21"/>
      <c r="E54" s="47">
        <f t="shared" si="0"/>
        <v>0</v>
      </c>
    </row>
    <row r="55" spans="1:5" ht="37.5" hidden="1" x14ac:dyDescent="0.3">
      <c r="A55" s="72" t="s">
        <v>17</v>
      </c>
      <c r="B55" s="73" t="s">
        <v>18</v>
      </c>
      <c r="C55" s="87">
        <f t="shared" ref="C55:D57" si="2">C56</f>
        <v>0</v>
      </c>
      <c r="D55" s="87">
        <f t="shared" si="2"/>
        <v>0</v>
      </c>
      <c r="E55" s="47">
        <f t="shared" si="0"/>
        <v>0</v>
      </c>
    </row>
    <row r="56" spans="1:5" hidden="1" x14ac:dyDescent="0.3">
      <c r="A56" s="74" t="s">
        <v>19</v>
      </c>
      <c r="B56" s="75" t="s">
        <v>20</v>
      </c>
      <c r="C56" s="88">
        <f t="shared" si="2"/>
        <v>0</v>
      </c>
      <c r="D56" s="88">
        <f t="shared" si="2"/>
        <v>0</v>
      </c>
      <c r="E56" s="47">
        <f t="shared" si="0"/>
        <v>0</v>
      </c>
    </row>
    <row r="57" spans="1:5" hidden="1" x14ac:dyDescent="0.3">
      <c r="A57" s="74" t="s">
        <v>21</v>
      </c>
      <c r="B57" s="75" t="s">
        <v>22</v>
      </c>
      <c r="C57" s="88">
        <f t="shared" si="2"/>
        <v>0</v>
      </c>
      <c r="D57" s="88">
        <f t="shared" si="2"/>
        <v>0</v>
      </c>
      <c r="E57" s="47">
        <f t="shared" si="0"/>
        <v>0</v>
      </c>
    </row>
    <row r="58" spans="1:5" hidden="1" x14ac:dyDescent="0.3">
      <c r="A58" s="74" t="s">
        <v>23</v>
      </c>
      <c r="B58" s="75" t="s">
        <v>24</v>
      </c>
      <c r="C58" s="88"/>
      <c r="D58" s="88"/>
      <c r="E58" s="47">
        <f t="shared" si="0"/>
        <v>0</v>
      </c>
    </row>
    <row r="59" spans="1:5" ht="38.25" customHeight="1" x14ac:dyDescent="0.3">
      <c r="A59" s="17" t="s">
        <v>130</v>
      </c>
      <c r="B59" s="27" t="s">
        <v>103</v>
      </c>
      <c r="C59" s="16">
        <f>C60+C67+C70</f>
        <v>6135</v>
      </c>
      <c r="D59" s="16">
        <f>D60+D67+D70</f>
        <v>0</v>
      </c>
      <c r="E59" s="25">
        <f t="shared" si="0"/>
        <v>6135</v>
      </c>
    </row>
    <row r="60" spans="1:5" ht="57.75" customHeight="1" x14ac:dyDescent="0.3">
      <c r="A60" s="19" t="s">
        <v>131</v>
      </c>
      <c r="B60" s="36" t="s">
        <v>15</v>
      </c>
      <c r="C60" s="21">
        <f>C61+C63+C65</f>
        <v>5162</v>
      </c>
      <c r="D60" s="21">
        <f>D61+D63+D65</f>
        <v>0</v>
      </c>
      <c r="E60" s="47">
        <f t="shared" si="0"/>
        <v>5162</v>
      </c>
    </row>
    <row r="61" spans="1:5" ht="38.25" customHeight="1" x14ac:dyDescent="0.3">
      <c r="A61" s="19" t="s">
        <v>132</v>
      </c>
      <c r="B61" s="36" t="s">
        <v>7</v>
      </c>
      <c r="C61" s="21">
        <f>C62</f>
        <v>2212</v>
      </c>
      <c r="D61" s="21">
        <f>D62</f>
        <v>0</v>
      </c>
      <c r="E61" s="47">
        <f t="shared" si="0"/>
        <v>2212</v>
      </c>
    </row>
    <row r="62" spans="1:5" ht="38.25" customHeight="1" x14ac:dyDescent="0.3">
      <c r="A62" s="19" t="s">
        <v>133</v>
      </c>
      <c r="B62" s="37" t="s">
        <v>78</v>
      </c>
      <c r="C62" s="21">
        <v>2212</v>
      </c>
      <c r="D62" s="21"/>
      <c r="E62" s="47">
        <f t="shared" si="0"/>
        <v>2212</v>
      </c>
    </row>
    <row r="63" spans="1:5" ht="56.25" hidden="1" x14ac:dyDescent="0.3">
      <c r="A63" s="19" t="s">
        <v>134</v>
      </c>
      <c r="B63" s="36" t="s">
        <v>199</v>
      </c>
      <c r="C63" s="21">
        <f>C64</f>
        <v>0</v>
      </c>
      <c r="D63" s="21">
        <f>D64</f>
        <v>0</v>
      </c>
      <c r="E63" s="47">
        <f t="shared" si="0"/>
        <v>0</v>
      </c>
    </row>
    <row r="64" spans="1:5" ht="37.5" hidden="1" x14ac:dyDescent="0.3">
      <c r="A64" s="19" t="s">
        <v>135</v>
      </c>
      <c r="B64" s="36" t="s">
        <v>77</v>
      </c>
      <c r="C64" s="21"/>
      <c r="D64" s="21"/>
      <c r="E64" s="47">
        <f t="shared" si="0"/>
        <v>0</v>
      </c>
    </row>
    <row r="65" spans="1:5" ht="27.75" customHeight="1" x14ac:dyDescent="0.3">
      <c r="A65" s="19" t="s">
        <v>147</v>
      </c>
      <c r="B65" s="36" t="s">
        <v>265</v>
      </c>
      <c r="C65" s="21">
        <f>C66</f>
        <v>2950</v>
      </c>
      <c r="D65" s="21">
        <f>D66</f>
        <v>0</v>
      </c>
      <c r="E65" s="47">
        <f t="shared" si="0"/>
        <v>2950</v>
      </c>
    </row>
    <row r="66" spans="1:5" ht="23.25" customHeight="1" x14ac:dyDescent="0.3">
      <c r="A66" s="19" t="s">
        <v>149</v>
      </c>
      <c r="B66" s="36" t="s">
        <v>266</v>
      </c>
      <c r="C66" s="21">
        <v>2950</v>
      </c>
      <c r="D66" s="21"/>
      <c r="E66" s="47">
        <f t="shared" si="0"/>
        <v>2950</v>
      </c>
    </row>
    <row r="67" spans="1:5" ht="37.5" x14ac:dyDescent="0.3">
      <c r="A67" s="19" t="s">
        <v>316</v>
      </c>
      <c r="B67" s="36" t="s">
        <v>317</v>
      </c>
      <c r="C67" s="21">
        <f t="shared" ref="C67:D68" si="3">C68</f>
        <v>1</v>
      </c>
      <c r="D67" s="21">
        <f t="shared" si="3"/>
        <v>0</v>
      </c>
      <c r="E67" s="47">
        <f t="shared" si="0"/>
        <v>1</v>
      </c>
    </row>
    <row r="68" spans="1:5" ht="30.75" customHeight="1" x14ac:dyDescent="0.3">
      <c r="A68" s="19" t="s">
        <v>318</v>
      </c>
      <c r="B68" s="36" t="s">
        <v>319</v>
      </c>
      <c r="C68" s="21">
        <f t="shared" si="3"/>
        <v>1</v>
      </c>
      <c r="D68" s="21">
        <f t="shared" si="3"/>
        <v>0</v>
      </c>
      <c r="E68" s="47">
        <f t="shared" si="0"/>
        <v>1</v>
      </c>
    </row>
    <row r="69" spans="1:5" ht="63" customHeight="1" x14ac:dyDescent="0.3">
      <c r="A69" s="19" t="s">
        <v>320</v>
      </c>
      <c r="B69" s="36" t="s">
        <v>321</v>
      </c>
      <c r="C69" s="21">
        <v>1</v>
      </c>
      <c r="D69" s="21"/>
      <c r="E69" s="47">
        <f t="shared" si="0"/>
        <v>1</v>
      </c>
    </row>
    <row r="70" spans="1:5" ht="41.25" customHeight="1" x14ac:dyDescent="0.3">
      <c r="A70" s="19" t="s">
        <v>181</v>
      </c>
      <c r="B70" s="36" t="s">
        <v>182</v>
      </c>
      <c r="C70" s="21">
        <f>C71+C73</f>
        <v>972</v>
      </c>
      <c r="D70" s="21">
        <f>D71+D73</f>
        <v>0</v>
      </c>
      <c r="E70" s="47">
        <f t="shared" si="0"/>
        <v>972</v>
      </c>
    </row>
    <row r="71" spans="1:5" ht="42" customHeight="1" x14ac:dyDescent="0.3">
      <c r="A71" s="19" t="s">
        <v>183</v>
      </c>
      <c r="B71" s="36" t="s">
        <v>184</v>
      </c>
      <c r="C71" s="21">
        <f>C72</f>
        <v>72</v>
      </c>
      <c r="D71" s="21">
        <f>D72</f>
        <v>0</v>
      </c>
      <c r="E71" s="47">
        <f t="shared" si="0"/>
        <v>72</v>
      </c>
    </row>
    <row r="72" spans="1:5" ht="43.5" customHeight="1" x14ac:dyDescent="0.3">
      <c r="A72" s="19" t="s">
        <v>185</v>
      </c>
      <c r="B72" s="36" t="s">
        <v>186</v>
      </c>
      <c r="C72" s="21">
        <v>72</v>
      </c>
      <c r="D72" s="21"/>
      <c r="E72" s="47">
        <f t="shared" si="0"/>
        <v>72</v>
      </c>
    </row>
    <row r="73" spans="1:5" ht="60" customHeight="1" x14ac:dyDescent="0.3">
      <c r="A73" s="19" t="s">
        <v>267</v>
      </c>
      <c r="B73" s="36" t="s">
        <v>268</v>
      </c>
      <c r="C73" s="21">
        <f>C74</f>
        <v>900</v>
      </c>
      <c r="D73" s="21">
        <f>D74</f>
        <v>0</v>
      </c>
      <c r="E73" s="47">
        <f t="shared" si="0"/>
        <v>900</v>
      </c>
    </row>
    <row r="74" spans="1:5" ht="57" customHeight="1" x14ac:dyDescent="0.3">
      <c r="A74" s="19" t="s">
        <v>269</v>
      </c>
      <c r="B74" s="36" t="s">
        <v>270</v>
      </c>
      <c r="C74" s="21">
        <v>900</v>
      </c>
      <c r="D74" s="21"/>
      <c r="E74" s="47">
        <f t="shared" si="0"/>
        <v>900</v>
      </c>
    </row>
    <row r="75" spans="1:5" ht="19.5" customHeight="1" x14ac:dyDescent="0.3">
      <c r="A75" s="35" t="s">
        <v>154</v>
      </c>
      <c r="B75" s="27" t="s">
        <v>169</v>
      </c>
      <c r="C75" s="16">
        <f>C76+C79</f>
        <v>60</v>
      </c>
      <c r="D75" s="16">
        <f>D76+D79</f>
        <v>0</v>
      </c>
      <c r="E75" s="25">
        <f t="shared" si="0"/>
        <v>60</v>
      </c>
    </row>
    <row r="76" spans="1:5" hidden="1" x14ac:dyDescent="0.3">
      <c r="A76" s="19" t="s">
        <v>31</v>
      </c>
      <c r="B76" s="36" t="s">
        <v>27</v>
      </c>
      <c r="C76" s="21">
        <f t="shared" ref="C76:D77" si="4">C77</f>
        <v>0</v>
      </c>
      <c r="D76" s="21">
        <f t="shared" si="4"/>
        <v>0</v>
      </c>
      <c r="E76" s="47">
        <f t="shared" si="0"/>
        <v>0</v>
      </c>
    </row>
    <row r="77" spans="1:5" hidden="1" x14ac:dyDescent="0.3">
      <c r="A77" s="19" t="s">
        <v>32</v>
      </c>
      <c r="B77" s="36" t="s">
        <v>28</v>
      </c>
      <c r="C77" s="21">
        <f t="shared" si="4"/>
        <v>0</v>
      </c>
      <c r="D77" s="21">
        <f t="shared" si="4"/>
        <v>0</v>
      </c>
      <c r="E77" s="47">
        <f t="shared" si="0"/>
        <v>0</v>
      </c>
    </row>
    <row r="78" spans="1:5" hidden="1" x14ac:dyDescent="0.3">
      <c r="A78" s="19" t="s">
        <v>90</v>
      </c>
      <c r="B78" s="36" t="s">
        <v>91</v>
      </c>
      <c r="C78" s="21"/>
      <c r="D78" s="21"/>
      <c r="E78" s="47">
        <f t="shared" si="0"/>
        <v>0</v>
      </c>
    </row>
    <row r="79" spans="1:5" x14ac:dyDescent="0.3">
      <c r="A79" s="19" t="s">
        <v>155</v>
      </c>
      <c r="B79" s="36" t="s">
        <v>29</v>
      </c>
      <c r="C79" s="21">
        <f>C82+C80</f>
        <v>60</v>
      </c>
      <c r="D79" s="21">
        <f>D82+D80</f>
        <v>0</v>
      </c>
      <c r="E79" s="47">
        <f t="shared" ref="E79:E142" si="5">C79+D79</f>
        <v>60</v>
      </c>
    </row>
    <row r="80" spans="1:5" hidden="1" x14ac:dyDescent="0.3">
      <c r="A80" s="19" t="s">
        <v>271</v>
      </c>
      <c r="B80" s="36" t="s">
        <v>44</v>
      </c>
      <c r="C80" s="21">
        <f>C81</f>
        <v>0</v>
      </c>
      <c r="D80" s="21">
        <f>D81</f>
        <v>0</v>
      </c>
      <c r="E80" s="47">
        <f t="shared" si="5"/>
        <v>0</v>
      </c>
    </row>
    <row r="81" spans="1:5" hidden="1" x14ac:dyDescent="0.3">
      <c r="A81" s="19" t="s">
        <v>272</v>
      </c>
      <c r="B81" s="36" t="s">
        <v>76</v>
      </c>
      <c r="C81" s="21"/>
      <c r="D81" s="21"/>
      <c r="E81" s="47">
        <f t="shared" si="5"/>
        <v>0</v>
      </c>
    </row>
    <row r="82" spans="1:5" x14ac:dyDescent="0.3">
      <c r="A82" s="19" t="s">
        <v>156</v>
      </c>
      <c r="B82" s="36" t="s">
        <v>30</v>
      </c>
      <c r="C82" s="21">
        <f>C83</f>
        <v>60</v>
      </c>
      <c r="D82" s="21">
        <f>D83</f>
        <v>0</v>
      </c>
      <c r="E82" s="47">
        <f t="shared" si="5"/>
        <v>60</v>
      </c>
    </row>
    <row r="83" spans="1:5" x14ac:dyDescent="0.3">
      <c r="A83" s="19" t="s">
        <v>157</v>
      </c>
      <c r="B83" s="36" t="s">
        <v>89</v>
      </c>
      <c r="C83" s="21">
        <v>60</v>
      </c>
      <c r="D83" s="21"/>
      <c r="E83" s="47">
        <f t="shared" si="5"/>
        <v>60</v>
      </c>
    </row>
    <row r="84" spans="1:5" ht="19.5" customHeight="1" x14ac:dyDescent="0.3">
      <c r="A84" s="17" t="s">
        <v>136</v>
      </c>
      <c r="B84" s="27" t="s">
        <v>102</v>
      </c>
      <c r="C84" s="16">
        <f>C93+C88+C85</f>
        <v>880</v>
      </c>
      <c r="D84" s="16">
        <f>D93+D88+D85</f>
        <v>0</v>
      </c>
      <c r="E84" s="25">
        <f t="shared" si="5"/>
        <v>880</v>
      </c>
    </row>
    <row r="85" spans="1:5" ht="43.5" hidden="1" customHeight="1" x14ac:dyDescent="0.3">
      <c r="A85" s="19" t="s">
        <v>237</v>
      </c>
      <c r="B85" s="20" t="s">
        <v>61</v>
      </c>
      <c r="C85" s="21">
        <f t="shared" ref="C85:D86" si="6">C86</f>
        <v>0</v>
      </c>
      <c r="D85" s="21">
        <f t="shared" si="6"/>
        <v>0</v>
      </c>
      <c r="E85" s="47">
        <f t="shared" si="5"/>
        <v>0</v>
      </c>
    </row>
    <row r="86" spans="1:5" ht="57.75" hidden="1" customHeight="1" x14ac:dyDescent="0.3">
      <c r="A86" s="19" t="s">
        <v>236</v>
      </c>
      <c r="B86" s="20" t="s">
        <v>74</v>
      </c>
      <c r="C86" s="21">
        <f t="shared" si="6"/>
        <v>0</v>
      </c>
      <c r="D86" s="21">
        <f t="shared" si="6"/>
        <v>0</v>
      </c>
      <c r="E86" s="47">
        <f t="shared" si="5"/>
        <v>0</v>
      </c>
    </row>
    <row r="87" spans="1:5" ht="55.5" hidden="1" customHeight="1" x14ac:dyDescent="0.3">
      <c r="A87" s="19" t="s">
        <v>235</v>
      </c>
      <c r="B87" s="20" t="s">
        <v>73</v>
      </c>
      <c r="C87" s="21"/>
      <c r="D87" s="21"/>
      <c r="E87" s="47">
        <f t="shared" si="5"/>
        <v>0</v>
      </c>
    </row>
    <row r="88" spans="1:5" ht="23.25" customHeight="1" x14ac:dyDescent="0.3">
      <c r="A88" s="26" t="s">
        <v>137</v>
      </c>
      <c r="B88" s="36" t="s">
        <v>60</v>
      </c>
      <c r="C88" s="21">
        <f>C89+C91</f>
        <v>697</v>
      </c>
      <c r="D88" s="21">
        <f>D89+D91</f>
        <v>0</v>
      </c>
      <c r="E88" s="47">
        <f t="shared" si="5"/>
        <v>697</v>
      </c>
    </row>
    <row r="89" spans="1:5" ht="24.75" customHeight="1" x14ac:dyDescent="0.3">
      <c r="A89" s="26" t="s">
        <v>138</v>
      </c>
      <c r="B89" s="36" t="s">
        <v>10</v>
      </c>
      <c r="C89" s="21">
        <f>C90</f>
        <v>697</v>
      </c>
      <c r="D89" s="21">
        <f>D90</f>
        <v>0</v>
      </c>
      <c r="E89" s="47">
        <f t="shared" si="5"/>
        <v>697</v>
      </c>
    </row>
    <row r="90" spans="1:5" ht="39.75" customHeight="1" x14ac:dyDescent="0.3">
      <c r="A90" s="26" t="s">
        <v>139</v>
      </c>
      <c r="B90" s="37" t="s">
        <v>72</v>
      </c>
      <c r="C90" s="21">
        <v>697</v>
      </c>
      <c r="D90" s="21"/>
      <c r="E90" s="47">
        <f t="shared" si="5"/>
        <v>697</v>
      </c>
    </row>
    <row r="91" spans="1:5" ht="41.25" hidden="1" customHeight="1" x14ac:dyDescent="0.3">
      <c r="A91" s="26" t="s">
        <v>273</v>
      </c>
      <c r="B91" s="36" t="s">
        <v>274</v>
      </c>
      <c r="C91" s="21">
        <f>C92</f>
        <v>0</v>
      </c>
      <c r="D91" s="21">
        <f>D92</f>
        <v>0</v>
      </c>
      <c r="E91" s="47">
        <f t="shared" si="5"/>
        <v>0</v>
      </c>
    </row>
    <row r="92" spans="1:5" ht="41.25" hidden="1" customHeight="1" x14ac:dyDescent="0.3">
      <c r="A92" s="26" t="s">
        <v>275</v>
      </c>
      <c r="B92" s="36" t="s">
        <v>276</v>
      </c>
      <c r="C92" s="21"/>
      <c r="D92" s="21"/>
      <c r="E92" s="47">
        <f t="shared" si="5"/>
        <v>0</v>
      </c>
    </row>
    <row r="93" spans="1:5" ht="38.25" customHeight="1" x14ac:dyDescent="0.3">
      <c r="A93" s="26" t="s">
        <v>208</v>
      </c>
      <c r="B93" s="36" t="s">
        <v>209</v>
      </c>
      <c r="C93" s="21">
        <f t="shared" ref="C93:D94" si="7">C94</f>
        <v>183</v>
      </c>
      <c r="D93" s="21">
        <f t="shared" si="7"/>
        <v>0</v>
      </c>
      <c r="E93" s="47">
        <f t="shared" si="5"/>
        <v>183</v>
      </c>
    </row>
    <row r="94" spans="1:5" ht="38.25" customHeight="1" x14ac:dyDescent="0.3">
      <c r="A94" s="26" t="s">
        <v>212</v>
      </c>
      <c r="B94" s="36" t="s">
        <v>210</v>
      </c>
      <c r="C94" s="21">
        <f t="shared" si="7"/>
        <v>183</v>
      </c>
      <c r="D94" s="21">
        <f t="shared" si="7"/>
        <v>0</v>
      </c>
      <c r="E94" s="47">
        <f t="shared" si="5"/>
        <v>183</v>
      </c>
    </row>
    <row r="95" spans="1:5" ht="57" customHeight="1" x14ac:dyDescent="0.3">
      <c r="A95" s="26" t="s">
        <v>207</v>
      </c>
      <c r="B95" s="36" t="s">
        <v>211</v>
      </c>
      <c r="C95" s="21">
        <v>183</v>
      </c>
      <c r="D95" s="21"/>
      <c r="E95" s="47">
        <f t="shared" si="5"/>
        <v>183</v>
      </c>
    </row>
    <row r="96" spans="1:5" hidden="1" x14ac:dyDescent="0.3">
      <c r="A96" s="17" t="s">
        <v>158</v>
      </c>
      <c r="B96" s="27" t="s">
        <v>34</v>
      </c>
      <c r="C96" s="16">
        <f t="shared" ref="C96:D98" si="8">C97</f>
        <v>0</v>
      </c>
      <c r="D96" s="16">
        <f t="shared" si="8"/>
        <v>0</v>
      </c>
      <c r="E96" s="47">
        <f t="shared" si="5"/>
        <v>0</v>
      </c>
    </row>
    <row r="97" spans="1:5" ht="81.75" hidden="1" customHeight="1" x14ac:dyDescent="0.3">
      <c r="A97" s="76" t="s">
        <v>277</v>
      </c>
      <c r="B97" s="36" t="s">
        <v>278</v>
      </c>
      <c r="C97" s="21">
        <f>C98+C100</f>
        <v>0</v>
      </c>
      <c r="D97" s="21">
        <f>D98+D100</f>
        <v>0</v>
      </c>
      <c r="E97" s="47">
        <f t="shared" si="5"/>
        <v>0</v>
      </c>
    </row>
    <row r="98" spans="1:5" ht="42" hidden="1" customHeight="1" x14ac:dyDescent="0.3">
      <c r="A98" s="76" t="s">
        <v>279</v>
      </c>
      <c r="B98" s="36" t="s">
        <v>280</v>
      </c>
      <c r="C98" s="21">
        <f t="shared" si="8"/>
        <v>0</v>
      </c>
      <c r="D98" s="21">
        <f t="shared" si="8"/>
        <v>0</v>
      </c>
      <c r="E98" s="47">
        <f t="shared" si="5"/>
        <v>0</v>
      </c>
    </row>
    <row r="99" spans="1:5" ht="60.75" hidden="1" customHeight="1" x14ac:dyDescent="0.3">
      <c r="A99" s="76" t="s">
        <v>281</v>
      </c>
      <c r="B99" s="36" t="s">
        <v>282</v>
      </c>
      <c r="C99" s="21"/>
      <c r="D99" s="21"/>
      <c r="E99" s="47">
        <f t="shared" si="5"/>
        <v>0</v>
      </c>
    </row>
    <row r="100" spans="1:5" ht="60" hidden="1" customHeight="1" x14ac:dyDescent="0.3">
      <c r="A100" s="76" t="s">
        <v>283</v>
      </c>
      <c r="B100" s="36" t="s">
        <v>284</v>
      </c>
      <c r="C100" s="21">
        <f>C101</f>
        <v>0</v>
      </c>
      <c r="D100" s="21">
        <f>D101</f>
        <v>0</v>
      </c>
      <c r="E100" s="47">
        <f t="shared" si="5"/>
        <v>0</v>
      </c>
    </row>
    <row r="101" spans="1:5" ht="59.25" hidden="1" customHeight="1" x14ac:dyDescent="0.3">
      <c r="A101" s="76" t="s">
        <v>285</v>
      </c>
      <c r="B101" s="36" t="s">
        <v>286</v>
      </c>
      <c r="C101" s="21"/>
      <c r="D101" s="21"/>
      <c r="E101" s="47">
        <f t="shared" si="5"/>
        <v>0</v>
      </c>
    </row>
    <row r="102" spans="1:5" s="79" customFormat="1" ht="18.75" hidden="1" customHeight="1" x14ac:dyDescent="0.3">
      <c r="A102" s="77" t="s">
        <v>140</v>
      </c>
      <c r="B102" s="78" t="s">
        <v>95</v>
      </c>
      <c r="C102" s="16">
        <f>C103+C105</f>
        <v>0</v>
      </c>
      <c r="D102" s="16">
        <f>D103+D105</f>
        <v>0</v>
      </c>
      <c r="E102" s="47">
        <f t="shared" si="5"/>
        <v>0</v>
      </c>
    </row>
    <row r="103" spans="1:5" hidden="1" x14ac:dyDescent="0.3">
      <c r="A103" s="26" t="s">
        <v>141</v>
      </c>
      <c r="B103" s="36" t="s">
        <v>96</v>
      </c>
      <c r="C103" s="21">
        <f>C104</f>
        <v>0</v>
      </c>
      <c r="D103" s="21">
        <f>D104</f>
        <v>0</v>
      </c>
      <c r="E103" s="47">
        <f t="shared" si="5"/>
        <v>0</v>
      </c>
    </row>
    <row r="104" spans="1:5" hidden="1" x14ac:dyDescent="0.3">
      <c r="A104" s="26" t="s">
        <v>142</v>
      </c>
      <c r="B104" s="36" t="s">
        <v>97</v>
      </c>
      <c r="C104" s="21"/>
      <c r="D104" s="21"/>
      <c r="E104" s="47">
        <f t="shared" si="5"/>
        <v>0</v>
      </c>
    </row>
    <row r="105" spans="1:5" ht="20.25" hidden="1" customHeight="1" x14ac:dyDescent="0.3">
      <c r="A105" s="26" t="s">
        <v>234</v>
      </c>
      <c r="B105" s="36" t="s">
        <v>233</v>
      </c>
      <c r="C105" s="21">
        <f>C106</f>
        <v>0</v>
      </c>
      <c r="D105" s="21">
        <f>D106</f>
        <v>0</v>
      </c>
      <c r="E105" s="47">
        <f t="shared" si="5"/>
        <v>0</v>
      </c>
    </row>
    <row r="106" spans="1:5" ht="21" hidden="1" customHeight="1" x14ac:dyDescent="0.3">
      <c r="A106" s="26" t="s">
        <v>232</v>
      </c>
      <c r="B106" s="36" t="s">
        <v>231</v>
      </c>
      <c r="C106" s="21"/>
      <c r="D106" s="21"/>
      <c r="E106" s="47">
        <f t="shared" si="5"/>
        <v>0</v>
      </c>
    </row>
    <row r="107" spans="1:5" ht="20.25" customHeight="1" x14ac:dyDescent="0.3">
      <c r="A107" s="14" t="s">
        <v>143</v>
      </c>
      <c r="B107" s="15" t="s">
        <v>6</v>
      </c>
      <c r="C107" s="16">
        <f>C108+C152+C155+C149</f>
        <v>43900.399999999994</v>
      </c>
      <c r="D107" s="16">
        <f>D108+D152+D155+D149</f>
        <v>0</v>
      </c>
      <c r="E107" s="25">
        <f t="shared" si="5"/>
        <v>43900.399999999994</v>
      </c>
    </row>
    <row r="108" spans="1:5" ht="22.5" customHeight="1" x14ac:dyDescent="0.3">
      <c r="A108" s="17" t="s">
        <v>144</v>
      </c>
      <c r="B108" s="18" t="s">
        <v>71</v>
      </c>
      <c r="C108" s="16">
        <f>C109+C116+C142+C139</f>
        <v>43900.399999999994</v>
      </c>
      <c r="D108" s="16">
        <f>D109+D116+D142+D139</f>
        <v>0</v>
      </c>
      <c r="E108" s="25">
        <f t="shared" si="5"/>
        <v>43900.399999999994</v>
      </c>
    </row>
    <row r="109" spans="1:5" s="79" customFormat="1" ht="20.25" customHeight="1" x14ac:dyDescent="0.3">
      <c r="A109" s="17" t="s">
        <v>159</v>
      </c>
      <c r="B109" s="27" t="s">
        <v>110</v>
      </c>
      <c r="C109" s="16">
        <f>C110+C112+C114</f>
        <v>1031.5</v>
      </c>
      <c r="D109" s="16">
        <f>D110+D112+D114</f>
        <v>0</v>
      </c>
      <c r="E109" s="25">
        <f t="shared" si="5"/>
        <v>1031.5</v>
      </c>
    </row>
    <row r="110" spans="1:5" hidden="1" x14ac:dyDescent="0.3">
      <c r="A110" s="19" t="s">
        <v>160</v>
      </c>
      <c r="B110" s="20" t="s">
        <v>92</v>
      </c>
      <c r="C110" s="21">
        <f>C111</f>
        <v>0</v>
      </c>
      <c r="D110" s="21">
        <f>D111</f>
        <v>0</v>
      </c>
      <c r="E110" s="47">
        <f t="shared" si="5"/>
        <v>0</v>
      </c>
    </row>
    <row r="111" spans="1:5" hidden="1" x14ac:dyDescent="0.3">
      <c r="A111" s="40" t="s">
        <v>161</v>
      </c>
      <c r="B111" s="41" t="s">
        <v>188</v>
      </c>
      <c r="C111" s="21">
        <v>0</v>
      </c>
      <c r="D111" s="21">
        <v>0</v>
      </c>
      <c r="E111" s="47">
        <f t="shared" si="5"/>
        <v>0</v>
      </c>
    </row>
    <row r="112" spans="1:5" hidden="1" x14ac:dyDescent="0.3">
      <c r="A112" s="42" t="s">
        <v>162</v>
      </c>
      <c r="B112" s="43" t="s">
        <v>8</v>
      </c>
      <c r="C112" s="21">
        <f>C113</f>
        <v>0</v>
      </c>
      <c r="D112" s="21">
        <f>D113</f>
        <v>0</v>
      </c>
      <c r="E112" s="47">
        <f t="shared" si="5"/>
        <v>0</v>
      </c>
    </row>
    <row r="113" spans="1:5" hidden="1" x14ac:dyDescent="0.3">
      <c r="A113" s="42" t="s">
        <v>163</v>
      </c>
      <c r="B113" s="43" t="s">
        <v>88</v>
      </c>
      <c r="C113" s="21"/>
      <c r="D113" s="21"/>
      <c r="E113" s="47">
        <f t="shared" si="5"/>
        <v>0</v>
      </c>
    </row>
    <row r="114" spans="1:5" ht="25.5" customHeight="1" x14ac:dyDescent="0.3">
      <c r="A114" s="42" t="s">
        <v>190</v>
      </c>
      <c r="B114" s="43" t="s">
        <v>191</v>
      </c>
      <c r="C114" s="21">
        <f>C115</f>
        <v>1031.5</v>
      </c>
      <c r="D114" s="21">
        <f>D115</f>
        <v>0</v>
      </c>
      <c r="E114" s="47">
        <f t="shared" si="5"/>
        <v>1031.5</v>
      </c>
    </row>
    <row r="115" spans="1:5" ht="24.75" customHeight="1" x14ac:dyDescent="0.3">
      <c r="A115" s="42" t="s">
        <v>192</v>
      </c>
      <c r="B115" s="43" t="s">
        <v>193</v>
      </c>
      <c r="C115" s="21">
        <v>1031.5</v>
      </c>
      <c r="D115" s="21"/>
      <c r="E115" s="47">
        <f t="shared" si="5"/>
        <v>1031.5</v>
      </c>
    </row>
    <row r="116" spans="1:5" s="79" customFormat="1" ht="21" customHeight="1" x14ac:dyDescent="0.3">
      <c r="A116" s="44" t="s">
        <v>164</v>
      </c>
      <c r="B116" s="18" t="s">
        <v>55</v>
      </c>
      <c r="C116" s="16">
        <f>C117+C130+C121+C119+C127+C123</f>
        <v>42868.899999999994</v>
      </c>
      <c r="D116" s="16">
        <f>D117+D130+D121+D119+D127+D123</f>
        <v>0</v>
      </c>
      <c r="E116" s="25">
        <f t="shared" si="5"/>
        <v>42868.899999999994</v>
      </c>
    </row>
    <row r="117" spans="1:5" hidden="1" x14ac:dyDescent="0.3">
      <c r="A117" s="42" t="s">
        <v>230</v>
      </c>
      <c r="B117" s="22" t="s">
        <v>101</v>
      </c>
      <c r="C117" s="21">
        <f>C118</f>
        <v>0</v>
      </c>
      <c r="D117" s="21">
        <f>D118</f>
        <v>0</v>
      </c>
      <c r="E117" s="47">
        <f t="shared" si="5"/>
        <v>0</v>
      </c>
    </row>
    <row r="118" spans="1:5" hidden="1" x14ac:dyDescent="0.3">
      <c r="A118" s="42" t="s">
        <v>229</v>
      </c>
      <c r="B118" s="22" t="s">
        <v>100</v>
      </c>
      <c r="C118" s="21"/>
      <c r="D118" s="21"/>
      <c r="E118" s="47">
        <f t="shared" si="5"/>
        <v>0</v>
      </c>
    </row>
    <row r="119" spans="1:5" ht="23.25" hidden="1" customHeight="1" x14ac:dyDescent="0.3">
      <c r="A119" s="42" t="s">
        <v>228</v>
      </c>
      <c r="B119" s="22" t="s">
        <v>227</v>
      </c>
      <c r="C119" s="21">
        <f>C120</f>
        <v>0</v>
      </c>
      <c r="D119" s="21">
        <f>D120</f>
        <v>0</v>
      </c>
      <c r="E119" s="47">
        <f t="shared" si="5"/>
        <v>0</v>
      </c>
    </row>
    <row r="120" spans="1:5" ht="33" hidden="1" customHeight="1" x14ac:dyDescent="0.3">
      <c r="A120" s="42" t="s">
        <v>226</v>
      </c>
      <c r="B120" s="22" t="s">
        <v>225</v>
      </c>
      <c r="C120" s="21"/>
      <c r="D120" s="21"/>
      <c r="E120" s="47">
        <f t="shared" si="5"/>
        <v>0</v>
      </c>
    </row>
    <row r="121" spans="1:5" ht="26.25" customHeight="1" x14ac:dyDescent="0.3">
      <c r="A121" s="42" t="s">
        <v>165</v>
      </c>
      <c r="B121" s="22" t="s">
        <v>195</v>
      </c>
      <c r="C121" s="21">
        <f>C122</f>
        <v>13764</v>
      </c>
      <c r="D121" s="21">
        <f>D122</f>
        <v>0</v>
      </c>
      <c r="E121" s="47">
        <f t="shared" si="5"/>
        <v>13764</v>
      </c>
    </row>
    <row r="122" spans="1:5" ht="25.5" customHeight="1" x14ac:dyDescent="0.3">
      <c r="A122" s="42" t="s">
        <v>166</v>
      </c>
      <c r="B122" s="22" t="s">
        <v>194</v>
      </c>
      <c r="C122" s="21">
        <v>13764</v>
      </c>
      <c r="D122" s="21"/>
      <c r="E122" s="47">
        <f t="shared" si="5"/>
        <v>13764</v>
      </c>
    </row>
    <row r="123" spans="1:5" ht="25.5" hidden="1" customHeight="1" x14ac:dyDescent="0.3">
      <c r="A123" s="42" t="s">
        <v>303</v>
      </c>
      <c r="B123" s="22" t="s">
        <v>304</v>
      </c>
      <c r="C123" s="21">
        <f>C124</f>
        <v>0</v>
      </c>
      <c r="D123" s="21">
        <f>D124</f>
        <v>0</v>
      </c>
      <c r="E123" s="47">
        <f t="shared" si="5"/>
        <v>0</v>
      </c>
    </row>
    <row r="124" spans="1:5" ht="26.25" hidden="1" customHeight="1" x14ac:dyDescent="0.3">
      <c r="A124" s="42" t="s">
        <v>305</v>
      </c>
      <c r="B124" s="22" t="s">
        <v>306</v>
      </c>
      <c r="C124" s="21"/>
      <c r="D124" s="21"/>
      <c r="E124" s="47">
        <f t="shared" si="5"/>
        <v>0</v>
      </c>
    </row>
    <row r="125" spans="1:5" ht="29.25" hidden="1" customHeight="1" x14ac:dyDescent="0.3">
      <c r="A125" s="42" t="s">
        <v>287</v>
      </c>
      <c r="B125" s="22" t="s">
        <v>288</v>
      </c>
      <c r="C125" s="21"/>
      <c r="D125" s="21"/>
      <c r="E125" s="47">
        <f t="shared" si="5"/>
        <v>0</v>
      </c>
    </row>
    <row r="126" spans="1:5" ht="39" hidden="1" customHeight="1" x14ac:dyDescent="0.3">
      <c r="A126" s="42" t="s">
        <v>289</v>
      </c>
      <c r="B126" s="22" t="s">
        <v>290</v>
      </c>
      <c r="C126" s="21"/>
      <c r="D126" s="21"/>
      <c r="E126" s="47">
        <f t="shared" si="5"/>
        <v>0</v>
      </c>
    </row>
    <row r="127" spans="1:5" ht="42" hidden="1" customHeight="1" x14ac:dyDescent="0.3">
      <c r="A127" s="42" t="s">
        <v>198</v>
      </c>
      <c r="B127" s="22" t="s">
        <v>200</v>
      </c>
      <c r="C127" s="21">
        <f t="shared" ref="C127:D128" si="9">C128</f>
        <v>0</v>
      </c>
      <c r="D127" s="21">
        <f t="shared" si="9"/>
        <v>0</v>
      </c>
      <c r="E127" s="47">
        <f t="shared" si="5"/>
        <v>0</v>
      </c>
    </row>
    <row r="128" spans="1:5" hidden="1" x14ac:dyDescent="0.3">
      <c r="A128" s="42" t="s">
        <v>196</v>
      </c>
      <c r="B128" s="22" t="s">
        <v>197</v>
      </c>
      <c r="C128" s="21">
        <f t="shared" si="9"/>
        <v>0</v>
      </c>
      <c r="D128" s="21">
        <f t="shared" si="9"/>
        <v>0</v>
      </c>
      <c r="E128" s="47">
        <f t="shared" si="5"/>
        <v>0</v>
      </c>
    </row>
    <row r="129" spans="1:5" ht="37.5" hidden="1" x14ac:dyDescent="0.3">
      <c r="A129" s="42" t="s">
        <v>196</v>
      </c>
      <c r="B129" s="22" t="s">
        <v>189</v>
      </c>
      <c r="C129" s="21"/>
      <c r="D129" s="21"/>
      <c r="E129" s="47">
        <f t="shared" si="5"/>
        <v>0</v>
      </c>
    </row>
    <row r="130" spans="1:5" ht="22.5" customHeight="1" x14ac:dyDescent="0.3">
      <c r="A130" s="48" t="s">
        <v>167</v>
      </c>
      <c r="B130" s="49" t="s">
        <v>16</v>
      </c>
      <c r="C130" s="21">
        <f>C131</f>
        <v>29104.899999999998</v>
      </c>
      <c r="D130" s="21">
        <f>D131</f>
        <v>0</v>
      </c>
      <c r="E130" s="47">
        <f t="shared" si="5"/>
        <v>29104.899999999998</v>
      </c>
    </row>
    <row r="131" spans="1:5" ht="21" customHeight="1" x14ac:dyDescent="0.3">
      <c r="A131" s="48" t="s">
        <v>168</v>
      </c>
      <c r="B131" s="49" t="s">
        <v>69</v>
      </c>
      <c r="C131" s="21">
        <f>SUM(C132:C138)</f>
        <v>29104.899999999998</v>
      </c>
      <c r="D131" s="21">
        <f>SUM(D132:D138)</f>
        <v>0</v>
      </c>
      <c r="E131" s="47">
        <f t="shared" si="5"/>
        <v>29104.899999999998</v>
      </c>
    </row>
    <row r="132" spans="1:5" ht="22.5" customHeight="1" x14ac:dyDescent="0.3">
      <c r="A132" s="48" t="s">
        <v>168</v>
      </c>
      <c r="B132" s="49" t="s">
        <v>68</v>
      </c>
      <c r="C132" s="21">
        <v>1277.8</v>
      </c>
      <c r="D132" s="21"/>
      <c r="E132" s="47">
        <f t="shared" si="5"/>
        <v>1277.8</v>
      </c>
    </row>
    <row r="133" spans="1:5" ht="23.25" hidden="1" customHeight="1" x14ac:dyDescent="0.3">
      <c r="A133" s="48" t="s">
        <v>168</v>
      </c>
      <c r="B133" s="49" t="s">
        <v>262</v>
      </c>
      <c r="C133" s="21"/>
      <c r="D133" s="21"/>
      <c r="E133" s="47">
        <f t="shared" si="5"/>
        <v>0</v>
      </c>
    </row>
    <row r="134" spans="1:5" ht="38.25" customHeight="1" x14ac:dyDescent="0.3">
      <c r="A134" s="48" t="s">
        <v>168</v>
      </c>
      <c r="B134" s="49" t="s">
        <v>189</v>
      </c>
      <c r="C134" s="21">
        <v>27827.1</v>
      </c>
      <c r="D134" s="21"/>
      <c r="E134" s="47">
        <f t="shared" si="5"/>
        <v>27827.1</v>
      </c>
    </row>
    <row r="135" spans="1:5" ht="23.25" hidden="1" customHeight="1" x14ac:dyDescent="0.3">
      <c r="A135" s="48" t="s">
        <v>168</v>
      </c>
      <c r="B135" s="49" t="s">
        <v>213</v>
      </c>
      <c r="C135" s="89"/>
      <c r="D135" s="89"/>
      <c r="E135" s="47">
        <f t="shared" si="5"/>
        <v>0</v>
      </c>
    </row>
    <row r="136" spans="1:5" s="71" customFormat="1" ht="45.75" hidden="1" customHeight="1" x14ac:dyDescent="0.3">
      <c r="A136" s="80" t="s">
        <v>168</v>
      </c>
      <c r="B136" s="81" t="s">
        <v>224</v>
      </c>
      <c r="C136" s="82"/>
      <c r="D136" s="82"/>
      <c r="E136" s="47">
        <f t="shared" si="5"/>
        <v>0</v>
      </c>
    </row>
    <row r="137" spans="1:5" s="71" customFormat="1" ht="39.75" hidden="1" customHeight="1" x14ac:dyDescent="0.3">
      <c r="A137" s="80" t="s">
        <v>168</v>
      </c>
      <c r="B137" s="81" t="s">
        <v>213</v>
      </c>
      <c r="C137" s="82"/>
      <c r="D137" s="82"/>
      <c r="E137" s="47">
        <f t="shared" si="5"/>
        <v>0</v>
      </c>
    </row>
    <row r="138" spans="1:5" s="71" customFormat="1" ht="37.5" hidden="1" x14ac:dyDescent="0.3">
      <c r="A138" s="80" t="s">
        <v>70</v>
      </c>
      <c r="B138" s="81" t="s">
        <v>94</v>
      </c>
      <c r="C138" s="82"/>
      <c r="D138" s="82"/>
      <c r="E138" s="47">
        <f t="shared" si="5"/>
        <v>0</v>
      </c>
    </row>
    <row r="139" spans="1:5" ht="37.5" hidden="1" x14ac:dyDescent="0.3">
      <c r="A139" s="55" t="s">
        <v>56</v>
      </c>
      <c r="B139" s="83" t="s">
        <v>57</v>
      </c>
      <c r="C139" s="16">
        <f t="shared" ref="C139:D140" si="10">C140</f>
        <v>0</v>
      </c>
      <c r="D139" s="16">
        <f t="shared" si="10"/>
        <v>0</v>
      </c>
      <c r="E139" s="47">
        <f t="shared" si="5"/>
        <v>0</v>
      </c>
    </row>
    <row r="140" spans="1:5" ht="37.5" hidden="1" x14ac:dyDescent="0.3">
      <c r="A140" s="48" t="s">
        <v>58</v>
      </c>
      <c r="B140" s="49" t="s">
        <v>59</v>
      </c>
      <c r="C140" s="21">
        <f t="shared" si="10"/>
        <v>0</v>
      </c>
      <c r="D140" s="21">
        <f t="shared" si="10"/>
        <v>0</v>
      </c>
      <c r="E140" s="47">
        <f t="shared" si="5"/>
        <v>0</v>
      </c>
    </row>
    <row r="141" spans="1:5" ht="37.5" hidden="1" x14ac:dyDescent="0.3">
      <c r="A141" s="48" t="s">
        <v>66</v>
      </c>
      <c r="B141" s="49" t="s">
        <v>65</v>
      </c>
      <c r="C141" s="21"/>
      <c r="D141" s="21"/>
      <c r="E141" s="47">
        <f t="shared" si="5"/>
        <v>0</v>
      </c>
    </row>
    <row r="142" spans="1:5" ht="20.25" hidden="1" customHeight="1" x14ac:dyDescent="0.3">
      <c r="A142" s="44" t="s">
        <v>223</v>
      </c>
      <c r="B142" s="53" t="s">
        <v>12</v>
      </c>
      <c r="C142" s="16">
        <f>C143+C147+C145</f>
        <v>0</v>
      </c>
      <c r="D142" s="16">
        <f>D143+D147+D145</f>
        <v>0</v>
      </c>
      <c r="E142" s="47">
        <f t="shared" si="5"/>
        <v>0</v>
      </c>
    </row>
    <row r="143" spans="1:5" ht="37.5" hidden="1" x14ac:dyDescent="0.3">
      <c r="A143" s="42" t="s">
        <v>14</v>
      </c>
      <c r="B143" s="43" t="s">
        <v>13</v>
      </c>
      <c r="C143" s="21">
        <f>C144</f>
        <v>0</v>
      </c>
      <c r="D143" s="21">
        <f>D144</f>
        <v>0</v>
      </c>
      <c r="E143" s="47">
        <f t="shared" ref="E143:E157" si="11">C143+D143</f>
        <v>0</v>
      </c>
    </row>
    <row r="144" spans="1:5" ht="37.5" hidden="1" x14ac:dyDescent="0.3">
      <c r="A144" s="42" t="s">
        <v>106</v>
      </c>
      <c r="B144" s="43" t="s">
        <v>107</v>
      </c>
      <c r="C144" s="21"/>
      <c r="D144" s="21"/>
      <c r="E144" s="47">
        <f t="shared" si="11"/>
        <v>0</v>
      </c>
    </row>
    <row r="145" spans="1:5" ht="37.5" hidden="1" x14ac:dyDescent="0.3">
      <c r="A145" s="42" t="s">
        <v>62</v>
      </c>
      <c r="B145" s="43" t="s">
        <v>63</v>
      </c>
      <c r="C145" s="21">
        <f>C146</f>
        <v>0</v>
      </c>
      <c r="D145" s="21">
        <f>D146</f>
        <v>0</v>
      </c>
      <c r="E145" s="47">
        <f t="shared" si="11"/>
        <v>0</v>
      </c>
    </row>
    <row r="146" spans="1:5" ht="37.5" hidden="1" x14ac:dyDescent="0.3">
      <c r="A146" s="42" t="s">
        <v>93</v>
      </c>
      <c r="B146" s="43" t="s">
        <v>64</v>
      </c>
      <c r="C146" s="21">
        <v>0</v>
      </c>
      <c r="D146" s="21">
        <v>0</v>
      </c>
      <c r="E146" s="47">
        <f t="shared" si="11"/>
        <v>0</v>
      </c>
    </row>
    <row r="147" spans="1:5" ht="20.25" hidden="1" customHeight="1" x14ac:dyDescent="0.3">
      <c r="A147" s="42" t="s">
        <v>222</v>
      </c>
      <c r="B147" s="43" t="s">
        <v>221</v>
      </c>
      <c r="C147" s="21">
        <f>C148</f>
        <v>0</v>
      </c>
      <c r="D147" s="21">
        <f>D148</f>
        <v>0</v>
      </c>
      <c r="E147" s="47">
        <f t="shared" si="11"/>
        <v>0</v>
      </c>
    </row>
    <row r="148" spans="1:5" ht="22.5" hidden="1" customHeight="1" x14ac:dyDescent="0.3">
      <c r="A148" s="42" t="s">
        <v>220</v>
      </c>
      <c r="B148" s="43" t="s">
        <v>219</v>
      </c>
      <c r="C148" s="21"/>
      <c r="D148" s="21"/>
      <c r="E148" s="47">
        <f t="shared" si="11"/>
        <v>0</v>
      </c>
    </row>
    <row r="149" spans="1:5" ht="20.25" hidden="1" customHeight="1" x14ac:dyDescent="0.3">
      <c r="A149" s="44" t="s">
        <v>291</v>
      </c>
      <c r="B149" s="53" t="s">
        <v>292</v>
      </c>
      <c r="C149" s="16">
        <f t="shared" ref="C149:D150" si="12">C150</f>
        <v>0</v>
      </c>
      <c r="D149" s="16">
        <f t="shared" si="12"/>
        <v>0</v>
      </c>
      <c r="E149" s="47">
        <f t="shared" si="11"/>
        <v>0</v>
      </c>
    </row>
    <row r="150" spans="1:5" ht="24" hidden="1" customHeight="1" x14ac:dyDescent="0.3">
      <c r="A150" s="42" t="s">
        <v>293</v>
      </c>
      <c r="B150" s="43" t="s">
        <v>294</v>
      </c>
      <c r="C150" s="21">
        <f t="shared" si="12"/>
        <v>0</v>
      </c>
      <c r="D150" s="21">
        <f t="shared" si="12"/>
        <v>0</v>
      </c>
      <c r="E150" s="47">
        <f t="shared" si="11"/>
        <v>0</v>
      </c>
    </row>
    <row r="151" spans="1:5" ht="38.25" hidden="1" customHeight="1" x14ac:dyDescent="0.3">
      <c r="A151" s="42" t="s">
        <v>295</v>
      </c>
      <c r="B151" s="84" t="s">
        <v>296</v>
      </c>
      <c r="C151" s="21"/>
      <c r="D151" s="21"/>
      <c r="E151" s="47">
        <f t="shared" si="11"/>
        <v>0</v>
      </c>
    </row>
    <row r="152" spans="1:5" ht="37.5" hidden="1" x14ac:dyDescent="0.3">
      <c r="A152" s="44" t="s">
        <v>41</v>
      </c>
      <c r="B152" s="54" t="s">
        <v>42</v>
      </c>
      <c r="C152" s="16">
        <f t="shared" ref="C152:D153" si="13">C153</f>
        <v>0</v>
      </c>
      <c r="D152" s="16">
        <f t="shared" si="13"/>
        <v>0</v>
      </c>
      <c r="E152" s="47">
        <f t="shared" si="11"/>
        <v>0</v>
      </c>
    </row>
    <row r="153" spans="1:5" ht="37.5" hidden="1" x14ac:dyDescent="0.3">
      <c r="A153" s="42" t="s">
        <v>86</v>
      </c>
      <c r="B153" s="41" t="s">
        <v>85</v>
      </c>
      <c r="C153" s="21">
        <f t="shared" si="13"/>
        <v>0</v>
      </c>
      <c r="D153" s="21">
        <f t="shared" si="13"/>
        <v>0</v>
      </c>
      <c r="E153" s="47">
        <f t="shared" si="11"/>
        <v>0</v>
      </c>
    </row>
    <row r="154" spans="1:5" ht="37.5" hidden="1" x14ac:dyDescent="0.3">
      <c r="A154" s="42" t="s">
        <v>84</v>
      </c>
      <c r="B154" s="41" t="s">
        <v>85</v>
      </c>
      <c r="C154" s="21"/>
      <c r="D154" s="21"/>
      <c r="E154" s="47">
        <f t="shared" si="11"/>
        <v>0</v>
      </c>
    </row>
    <row r="155" spans="1:5" s="79" customFormat="1" ht="37.5" hidden="1" x14ac:dyDescent="0.3">
      <c r="A155" s="55" t="s">
        <v>218</v>
      </c>
      <c r="B155" s="56" t="s">
        <v>217</v>
      </c>
      <c r="C155" s="16">
        <f t="shared" ref="C155:D156" si="14">C156</f>
        <v>0</v>
      </c>
      <c r="D155" s="16">
        <f t="shared" si="14"/>
        <v>0</v>
      </c>
      <c r="E155" s="47">
        <f t="shared" si="11"/>
        <v>0</v>
      </c>
    </row>
    <row r="156" spans="1:5" ht="37.5" hidden="1" x14ac:dyDescent="0.3">
      <c r="A156" s="48" t="s">
        <v>216</v>
      </c>
      <c r="B156" s="49" t="s">
        <v>87</v>
      </c>
      <c r="C156" s="21">
        <f t="shared" si="14"/>
        <v>0</v>
      </c>
      <c r="D156" s="21">
        <f t="shared" si="14"/>
        <v>0</v>
      </c>
      <c r="E156" s="47">
        <f t="shared" si="11"/>
        <v>0</v>
      </c>
    </row>
    <row r="157" spans="1:5" ht="37.5" hidden="1" x14ac:dyDescent="0.3">
      <c r="A157" s="48" t="s">
        <v>215</v>
      </c>
      <c r="B157" s="49" t="s">
        <v>214</v>
      </c>
      <c r="C157" s="21"/>
      <c r="D157" s="21"/>
      <c r="E157" s="47">
        <f t="shared" si="11"/>
        <v>0</v>
      </c>
    </row>
    <row r="158" spans="1:5" ht="21.75" customHeight="1" x14ac:dyDescent="0.3">
      <c r="A158" s="42"/>
      <c r="B158" s="27" t="s">
        <v>9</v>
      </c>
      <c r="C158" s="16">
        <f>C14+C107</f>
        <v>262938.40000000002</v>
      </c>
      <c r="D158" s="16">
        <f>D14+D107</f>
        <v>0</v>
      </c>
      <c r="E158" s="16">
        <f>E14+E107</f>
        <v>262938.40000000002</v>
      </c>
    </row>
  </sheetData>
  <mergeCells count="7">
    <mergeCell ref="D1:E1"/>
    <mergeCell ref="B2:E2"/>
    <mergeCell ref="A10:C10"/>
    <mergeCell ref="B7:E7"/>
    <mergeCell ref="B6:E6"/>
    <mergeCell ref="B5:E5"/>
    <mergeCell ref="B3:E3"/>
  </mergeCells>
  <pageMargins left="0.19685039370078741" right="0" top="0" bottom="0" header="0.31496062992125984" footer="0.31496062992125984"/>
  <pageSetup paperSize="9" scale="46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3"/>
  <sheetViews>
    <sheetView view="pageBreakPreview" zoomScale="80" zoomScaleNormal="100" zoomScaleSheetLayoutView="80" workbookViewId="0">
      <selection activeCell="F12" sqref="F12"/>
    </sheetView>
  </sheetViews>
  <sheetFormatPr defaultRowHeight="18" x14ac:dyDescent="0.25"/>
  <cols>
    <col min="1" max="1" width="30.140625" style="3" customWidth="1"/>
    <col min="2" max="2" width="167.7109375" style="3" customWidth="1"/>
    <col min="3" max="3" width="14" style="3" customWidth="1"/>
    <col min="4" max="4" width="14.5703125" style="3" customWidth="1"/>
    <col min="5" max="5" width="17" style="3" customWidth="1"/>
    <col min="6" max="6" width="21.42578125" style="3" customWidth="1"/>
    <col min="7" max="16384" width="9.140625" style="3"/>
  </cols>
  <sheetData>
    <row r="1" spans="1:5" ht="18.75" x14ac:dyDescent="0.3">
      <c r="C1" s="93" t="s">
        <v>238</v>
      </c>
      <c r="D1" s="93"/>
    </row>
    <row r="2" spans="1:5" ht="18.75" customHeight="1" x14ac:dyDescent="0.3">
      <c r="B2" s="93" t="s">
        <v>49</v>
      </c>
      <c r="C2" s="94"/>
      <c r="D2" s="94"/>
    </row>
    <row r="3" spans="1:5" ht="18.75" customHeight="1" x14ac:dyDescent="0.3">
      <c r="B3" s="93" t="s">
        <v>335</v>
      </c>
      <c r="C3" s="94"/>
      <c r="D3" s="94"/>
    </row>
    <row r="5" spans="1:5" ht="18.75" x14ac:dyDescent="0.3">
      <c r="A5" s="1"/>
      <c r="B5" s="1"/>
      <c r="C5" s="99" t="s">
        <v>238</v>
      </c>
      <c r="D5" s="99"/>
      <c r="E5" s="2"/>
    </row>
    <row r="6" spans="1:5" ht="18.75" x14ac:dyDescent="0.3">
      <c r="A6" s="1"/>
      <c r="B6" s="100" t="s">
        <v>49</v>
      </c>
      <c r="C6" s="100"/>
      <c r="D6" s="100"/>
      <c r="E6" s="4"/>
    </row>
    <row r="7" spans="1:5" ht="18.75" x14ac:dyDescent="0.3">
      <c r="A7" s="1"/>
      <c r="B7" s="90" t="s">
        <v>331</v>
      </c>
      <c r="C7" s="90"/>
      <c r="D7" s="90"/>
      <c r="E7" s="5"/>
    </row>
    <row r="8" spans="1:5" ht="18.75" x14ac:dyDescent="0.3">
      <c r="A8" s="1"/>
      <c r="B8" s="1"/>
      <c r="C8" s="1"/>
      <c r="D8" s="6"/>
    </row>
    <row r="9" spans="1:5" ht="18.75" x14ac:dyDescent="0.3">
      <c r="A9" s="1"/>
      <c r="B9" s="1"/>
      <c r="C9" s="7"/>
      <c r="D9" s="7"/>
    </row>
    <row r="10" spans="1:5" ht="18.75" x14ac:dyDescent="0.25">
      <c r="A10" s="91" t="s">
        <v>239</v>
      </c>
      <c r="B10" s="91"/>
      <c r="C10" s="91"/>
      <c r="D10" s="91"/>
    </row>
    <row r="11" spans="1:5" ht="18.75" x14ac:dyDescent="0.25">
      <c r="A11" s="91" t="s">
        <v>309</v>
      </c>
      <c r="B11" s="91"/>
      <c r="C11" s="91"/>
      <c r="D11" s="91"/>
    </row>
    <row r="12" spans="1:5" ht="18.75" x14ac:dyDescent="0.25">
      <c r="A12" s="8"/>
      <c r="B12" s="8"/>
      <c r="C12" s="8"/>
      <c r="D12" s="8"/>
    </row>
    <row r="13" spans="1:5" ht="18.75" x14ac:dyDescent="0.3">
      <c r="A13" s="9"/>
      <c r="B13" s="10"/>
      <c r="C13" s="1"/>
      <c r="D13" s="11"/>
    </row>
    <row r="14" spans="1:5" ht="18.75" x14ac:dyDescent="0.25">
      <c r="A14" s="95" t="s">
        <v>145</v>
      </c>
      <c r="B14" s="96" t="s">
        <v>240</v>
      </c>
      <c r="C14" s="97" t="s">
        <v>241</v>
      </c>
      <c r="D14" s="98"/>
    </row>
    <row r="15" spans="1:5" ht="18.75" x14ac:dyDescent="0.25">
      <c r="A15" s="95"/>
      <c r="B15" s="96"/>
      <c r="C15" s="12" t="s">
        <v>307</v>
      </c>
      <c r="D15" s="13" t="s">
        <v>313</v>
      </c>
    </row>
    <row r="16" spans="1:5" ht="21" customHeight="1" x14ac:dyDescent="0.25">
      <c r="A16" s="14" t="s">
        <v>111</v>
      </c>
      <c r="B16" s="15" t="s">
        <v>11</v>
      </c>
      <c r="C16" s="16">
        <f>C17+C31+C41+C45+C61+C86+C93+C77+C57+C53+C99</f>
        <v>233080</v>
      </c>
      <c r="D16" s="16">
        <f>D17+D31+D41+D45+D61+D86+D93+D77+D57+D53+D99</f>
        <v>244370</v>
      </c>
    </row>
    <row r="17" spans="1:6" ht="18.75" x14ac:dyDescent="0.25">
      <c r="A17" s="17" t="s">
        <v>112</v>
      </c>
      <c r="B17" s="18" t="s">
        <v>105</v>
      </c>
      <c r="C17" s="16">
        <f>C18</f>
        <v>195777</v>
      </c>
      <c r="D17" s="16">
        <f>D18</f>
        <v>206687</v>
      </c>
      <c r="E17" s="57"/>
      <c r="F17" s="57"/>
    </row>
    <row r="18" spans="1:6" ht="18.75" x14ac:dyDescent="0.25">
      <c r="A18" s="19" t="s">
        <v>113</v>
      </c>
      <c r="B18" s="20" t="s">
        <v>1</v>
      </c>
      <c r="C18" s="21">
        <f>C19+C20+C23+C24+C25+C26+C27+C29+C28+C21+C22+C30</f>
        <v>195777</v>
      </c>
      <c r="D18" s="21">
        <f>D19+D20+D23+D24+D25+D26+D27+D29+D28+D21+D22+D30</f>
        <v>206687</v>
      </c>
    </row>
    <row r="19" spans="1:6" ht="133.5" customHeight="1" x14ac:dyDescent="0.25">
      <c r="A19" s="19" t="s">
        <v>114</v>
      </c>
      <c r="B19" s="22" t="s">
        <v>333</v>
      </c>
      <c r="C19" s="21">
        <v>109400</v>
      </c>
      <c r="D19" s="21">
        <v>115300</v>
      </c>
    </row>
    <row r="20" spans="1:6" ht="96" customHeight="1" x14ac:dyDescent="0.25">
      <c r="A20" s="19" t="s">
        <v>115</v>
      </c>
      <c r="B20" s="22" t="s">
        <v>310</v>
      </c>
      <c r="C20" s="21">
        <v>450</v>
      </c>
      <c r="D20" s="21">
        <v>460</v>
      </c>
    </row>
    <row r="21" spans="1:6" ht="96" customHeight="1" x14ac:dyDescent="0.25">
      <c r="A21" s="19" t="s">
        <v>328</v>
      </c>
      <c r="B21" s="22" t="s">
        <v>329</v>
      </c>
      <c r="C21" s="21">
        <v>86</v>
      </c>
      <c r="D21" s="21">
        <v>86</v>
      </c>
    </row>
    <row r="22" spans="1:6" ht="96" customHeight="1" x14ac:dyDescent="0.25">
      <c r="A22" s="19" t="s">
        <v>326</v>
      </c>
      <c r="B22" s="22" t="s">
        <v>327</v>
      </c>
      <c r="C22" s="21">
        <v>28</v>
      </c>
      <c r="D22" s="21">
        <v>28</v>
      </c>
    </row>
    <row r="23" spans="1:6" ht="79.5" customHeight="1" x14ac:dyDescent="0.25">
      <c r="A23" s="19" t="s">
        <v>116</v>
      </c>
      <c r="B23" s="22" t="s">
        <v>330</v>
      </c>
      <c r="C23" s="21">
        <v>800</v>
      </c>
      <c r="D23" s="21">
        <v>800</v>
      </c>
    </row>
    <row r="24" spans="1:6" ht="56.25" hidden="1" x14ac:dyDescent="0.25">
      <c r="A24" s="19" t="s">
        <v>242</v>
      </c>
      <c r="B24" s="22" t="s">
        <v>243</v>
      </c>
      <c r="C24" s="21"/>
      <c r="D24" s="21"/>
    </row>
    <row r="25" spans="1:6" ht="192" customHeight="1" x14ac:dyDescent="0.25">
      <c r="A25" s="19" t="s">
        <v>202</v>
      </c>
      <c r="B25" s="22" t="s">
        <v>334</v>
      </c>
      <c r="C25" s="21">
        <v>600</v>
      </c>
      <c r="D25" s="21">
        <v>600</v>
      </c>
    </row>
    <row r="26" spans="1:6" ht="61.5" customHeight="1" x14ac:dyDescent="0.25">
      <c r="A26" s="19" t="s">
        <v>263</v>
      </c>
      <c r="B26" s="22" t="s">
        <v>311</v>
      </c>
      <c r="C26" s="21">
        <v>720</v>
      </c>
      <c r="D26" s="21">
        <v>720</v>
      </c>
    </row>
    <row r="27" spans="1:6" ht="60" customHeight="1" x14ac:dyDescent="0.25">
      <c r="A27" s="19" t="s">
        <v>264</v>
      </c>
      <c r="B27" s="22" t="s">
        <v>312</v>
      </c>
      <c r="C27" s="21">
        <v>800</v>
      </c>
      <c r="D27" s="21">
        <v>800</v>
      </c>
    </row>
    <row r="28" spans="1:6" ht="170.25" customHeight="1" x14ac:dyDescent="0.25">
      <c r="A28" s="19" t="s">
        <v>322</v>
      </c>
      <c r="B28" s="22" t="s">
        <v>323</v>
      </c>
      <c r="C28" s="21">
        <v>80</v>
      </c>
      <c r="D28" s="21">
        <v>80</v>
      </c>
    </row>
    <row r="29" spans="1:6" ht="40.5" customHeight="1" x14ac:dyDescent="0.25">
      <c r="A29" s="19" t="s">
        <v>314</v>
      </c>
      <c r="B29" s="22" t="s">
        <v>315</v>
      </c>
      <c r="C29" s="21">
        <v>82800</v>
      </c>
      <c r="D29" s="21">
        <v>87800</v>
      </c>
    </row>
    <row r="30" spans="1:6" ht="40.5" customHeight="1" x14ac:dyDescent="0.25">
      <c r="A30" s="19" t="s">
        <v>324</v>
      </c>
      <c r="B30" s="22" t="s">
        <v>325</v>
      </c>
      <c r="C30" s="21">
        <v>13</v>
      </c>
      <c r="D30" s="21">
        <v>13</v>
      </c>
    </row>
    <row r="31" spans="1:6" ht="21.75" customHeight="1" x14ac:dyDescent="0.25">
      <c r="A31" s="23" t="s">
        <v>117</v>
      </c>
      <c r="B31" s="24" t="s">
        <v>50</v>
      </c>
      <c r="C31" s="25">
        <f>C32</f>
        <v>2459</v>
      </c>
      <c r="D31" s="25">
        <f>D32</f>
        <v>2466</v>
      </c>
    </row>
    <row r="32" spans="1:6" ht="21" customHeight="1" x14ac:dyDescent="0.25">
      <c r="A32" s="19" t="s">
        <v>118</v>
      </c>
      <c r="B32" s="22" t="s">
        <v>51</v>
      </c>
      <c r="C32" s="21">
        <f>C37+C33+C35+C39</f>
        <v>2459</v>
      </c>
      <c r="D32" s="21">
        <f>D37+D33+D35+D39</f>
        <v>2466</v>
      </c>
    </row>
    <row r="33" spans="1:4" ht="43.5" customHeight="1" x14ac:dyDescent="0.25">
      <c r="A33" s="26" t="s">
        <v>119</v>
      </c>
      <c r="B33" s="22" t="s">
        <v>52</v>
      </c>
      <c r="C33" s="21">
        <f>C34</f>
        <v>1285</v>
      </c>
      <c r="D33" s="21">
        <f>D34</f>
        <v>1287</v>
      </c>
    </row>
    <row r="34" spans="1:4" ht="59.25" customHeight="1" x14ac:dyDescent="0.25">
      <c r="A34" s="26" t="s">
        <v>176</v>
      </c>
      <c r="B34" s="22" t="s">
        <v>203</v>
      </c>
      <c r="C34" s="21">
        <v>1285</v>
      </c>
      <c r="D34" s="21">
        <v>1287</v>
      </c>
    </row>
    <row r="35" spans="1:4" ht="55.5" customHeight="1" x14ac:dyDescent="0.25">
      <c r="A35" s="26" t="s">
        <v>120</v>
      </c>
      <c r="B35" s="22" t="s">
        <v>53</v>
      </c>
      <c r="C35" s="21">
        <f>C36</f>
        <v>6</v>
      </c>
      <c r="D35" s="21">
        <f>D36</f>
        <v>6</v>
      </c>
    </row>
    <row r="36" spans="1:4" ht="80.25" customHeight="1" x14ac:dyDescent="0.25">
      <c r="A36" s="26" t="s">
        <v>177</v>
      </c>
      <c r="B36" s="22" t="s">
        <v>204</v>
      </c>
      <c r="C36" s="21">
        <v>6</v>
      </c>
      <c r="D36" s="21">
        <v>6</v>
      </c>
    </row>
    <row r="37" spans="1:4" ht="42.75" customHeight="1" x14ac:dyDescent="0.25">
      <c r="A37" s="26" t="s">
        <v>121</v>
      </c>
      <c r="B37" s="22" t="s">
        <v>178</v>
      </c>
      <c r="C37" s="21">
        <f>C38</f>
        <v>1243</v>
      </c>
      <c r="D37" s="21">
        <f>D38</f>
        <v>1245</v>
      </c>
    </row>
    <row r="38" spans="1:4" ht="59.25" customHeight="1" x14ac:dyDescent="0.25">
      <c r="A38" s="26" t="s">
        <v>179</v>
      </c>
      <c r="B38" s="22" t="s">
        <v>205</v>
      </c>
      <c r="C38" s="21">
        <v>1243</v>
      </c>
      <c r="D38" s="21">
        <v>1245</v>
      </c>
    </row>
    <row r="39" spans="1:4" ht="42.75" customHeight="1" x14ac:dyDescent="0.25">
      <c r="A39" s="26" t="s">
        <v>146</v>
      </c>
      <c r="B39" s="22" t="s">
        <v>54</v>
      </c>
      <c r="C39" s="21">
        <f>C40</f>
        <v>-75</v>
      </c>
      <c r="D39" s="21">
        <f>D40</f>
        <v>-72</v>
      </c>
    </row>
    <row r="40" spans="1:4" ht="63" customHeight="1" x14ac:dyDescent="0.25">
      <c r="A40" s="26" t="s">
        <v>180</v>
      </c>
      <c r="B40" s="22" t="s">
        <v>206</v>
      </c>
      <c r="C40" s="21">
        <v>-75</v>
      </c>
      <c r="D40" s="21">
        <v>-72</v>
      </c>
    </row>
    <row r="41" spans="1:4" ht="20.25" hidden="1" customHeight="1" x14ac:dyDescent="0.25">
      <c r="A41" s="17" t="s">
        <v>173</v>
      </c>
      <c r="B41" s="27" t="s">
        <v>2</v>
      </c>
      <c r="C41" s="16">
        <f>C42</f>
        <v>0</v>
      </c>
      <c r="D41" s="16">
        <f>D42</f>
        <v>0</v>
      </c>
    </row>
    <row r="42" spans="1:4" ht="21" hidden="1" customHeight="1" x14ac:dyDescent="0.25">
      <c r="A42" s="19" t="s">
        <v>174</v>
      </c>
      <c r="B42" s="20" t="s">
        <v>3</v>
      </c>
      <c r="C42" s="21">
        <f>C44+C43</f>
        <v>0</v>
      </c>
      <c r="D42" s="21">
        <f>D44+D43</f>
        <v>0</v>
      </c>
    </row>
    <row r="43" spans="1:4" ht="21" hidden="1" customHeight="1" x14ac:dyDescent="0.25">
      <c r="A43" s="19" t="s">
        <v>175</v>
      </c>
      <c r="B43" s="20" t="s">
        <v>3</v>
      </c>
      <c r="C43" s="21"/>
      <c r="D43" s="21"/>
    </row>
    <row r="44" spans="1:4" ht="18.75" hidden="1" x14ac:dyDescent="0.25">
      <c r="A44" s="19" t="s">
        <v>25</v>
      </c>
      <c r="B44" s="28" t="s">
        <v>26</v>
      </c>
      <c r="C44" s="21">
        <v>0</v>
      </c>
      <c r="D44" s="21">
        <v>0</v>
      </c>
    </row>
    <row r="45" spans="1:4" ht="18.75" x14ac:dyDescent="0.25">
      <c r="A45" s="17" t="s">
        <v>122</v>
      </c>
      <c r="B45" s="27" t="s">
        <v>104</v>
      </c>
      <c r="C45" s="16">
        <f>C46+C48</f>
        <v>27626</v>
      </c>
      <c r="D45" s="16">
        <f>D46+D48</f>
        <v>27915</v>
      </c>
    </row>
    <row r="46" spans="1:4" ht="18.75" x14ac:dyDescent="0.25">
      <c r="A46" s="29" t="s">
        <v>123</v>
      </c>
      <c r="B46" s="30" t="s">
        <v>4</v>
      </c>
      <c r="C46" s="21">
        <f>C47</f>
        <v>22176</v>
      </c>
      <c r="D46" s="21">
        <f>D47</f>
        <v>22455</v>
      </c>
    </row>
    <row r="47" spans="1:4" ht="37.5" x14ac:dyDescent="0.25">
      <c r="A47" s="29" t="s">
        <v>124</v>
      </c>
      <c r="B47" s="30" t="s">
        <v>79</v>
      </c>
      <c r="C47" s="21">
        <v>22176</v>
      </c>
      <c r="D47" s="21">
        <v>22455</v>
      </c>
    </row>
    <row r="48" spans="1:4" ht="18.75" x14ac:dyDescent="0.25">
      <c r="A48" s="31" t="s">
        <v>125</v>
      </c>
      <c r="B48" s="32" t="s">
        <v>5</v>
      </c>
      <c r="C48" s="21">
        <f>C49+C51</f>
        <v>5450</v>
      </c>
      <c r="D48" s="21">
        <f>D49+D51</f>
        <v>5460</v>
      </c>
    </row>
    <row r="49" spans="1:4" ht="18.75" x14ac:dyDescent="0.25">
      <c r="A49" s="31" t="s">
        <v>126</v>
      </c>
      <c r="B49" s="32" t="s">
        <v>80</v>
      </c>
      <c r="C49" s="21">
        <f>C50</f>
        <v>3280</v>
      </c>
      <c r="D49" s="21">
        <f>D50</f>
        <v>3290</v>
      </c>
    </row>
    <row r="50" spans="1:4" ht="23.25" customHeight="1" x14ac:dyDescent="0.25">
      <c r="A50" s="31" t="s">
        <v>127</v>
      </c>
      <c r="B50" s="32" t="s">
        <v>81</v>
      </c>
      <c r="C50" s="21">
        <v>3280</v>
      </c>
      <c r="D50" s="21">
        <v>3290</v>
      </c>
    </row>
    <row r="51" spans="1:4" ht="18.75" x14ac:dyDescent="0.25">
      <c r="A51" s="31" t="s">
        <v>128</v>
      </c>
      <c r="B51" s="32" t="s">
        <v>82</v>
      </c>
      <c r="C51" s="21">
        <f>C52</f>
        <v>2170</v>
      </c>
      <c r="D51" s="21">
        <f>D52</f>
        <v>2170</v>
      </c>
    </row>
    <row r="52" spans="1:4" ht="25.5" customHeight="1" x14ac:dyDescent="0.25">
      <c r="A52" s="31" t="s">
        <v>129</v>
      </c>
      <c r="B52" s="32" t="s">
        <v>83</v>
      </c>
      <c r="C52" s="21">
        <v>2170</v>
      </c>
      <c r="D52" s="21">
        <v>2170</v>
      </c>
    </row>
    <row r="53" spans="1:4" ht="18.75" hidden="1" x14ac:dyDescent="0.25">
      <c r="A53" s="33" t="s">
        <v>151</v>
      </c>
      <c r="B53" s="34" t="s">
        <v>45</v>
      </c>
      <c r="C53" s="25">
        <f t="shared" ref="C53:D55" si="0">C54</f>
        <v>0</v>
      </c>
      <c r="D53" s="25">
        <f t="shared" si="0"/>
        <v>0</v>
      </c>
    </row>
    <row r="54" spans="1:4" ht="24" hidden="1" customHeight="1" x14ac:dyDescent="0.25">
      <c r="A54" s="19" t="s">
        <v>170</v>
      </c>
      <c r="B54" s="30" t="s">
        <v>46</v>
      </c>
      <c r="C54" s="21">
        <f t="shared" si="0"/>
        <v>0</v>
      </c>
      <c r="D54" s="21">
        <f t="shared" si="0"/>
        <v>0</v>
      </c>
    </row>
    <row r="55" spans="1:4" ht="40.5" hidden="1" customHeight="1" x14ac:dyDescent="0.25">
      <c r="A55" s="19" t="s">
        <v>171</v>
      </c>
      <c r="B55" s="30" t="s">
        <v>47</v>
      </c>
      <c r="C55" s="21">
        <f t="shared" si="0"/>
        <v>0</v>
      </c>
      <c r="D55" s="21">
        <f t="shared" si="0"/>
        <v>0</v>
      </c>
    </row>
    <row r="56" spans="1:4" ht="56.25" hidden="1" customHeight="1" x14ac:dyDescent="0.25">
      <c r="A56" s="19" t="s">
        <v>172</v>
      </c>
      <c r="B56" s="30" t="s">
        <v>48</v>
      </c>
      <c r="C56" s="21"/>
      <c r="D56" s="21"/>
    </row>
    <row r="57" spans="1:4" ht="37.5" hidden="1" x14ac:dyDescent="0.25">
      <c r="A57" s="35" t="s">
        <v>17</v>
      </c>
      <c r="B57" s="27" t="s">
        <v>18</v>
      </c>
      <c r="C57" s="16">
        <f t="shared" ref="C57:D59" si="1">C58</f>
        <v>0</v>
      </c>
      <c r="D57" s="16">
        <f t="shared" si="1"/>
        <v>0</v>
      </c>
    </row>
    <row r="58" spans="1:4" ht="18.75" hidden="1" x14ac:dyDescent="0.25">
      <c r="A58" s="19" t="s">
        <v>19</v>
      </c>
      <c r="B58" s="30" t="s">
        <v>20</v>
      </c>
      <c r="C58" s="21">
        <f t="shared" si="1"/>
        <v>0</v>
      </c>
      <c r="D58" s="21">
        <f t="shared" si="1"/>
        <v>0</v>
      </c>
    </row>
    <row r="59" spans="1:4" ht="18.75" hidden="1" x14ac:dyDescent="0.25">
      <c r="A59" s="19" t="s">
        <v>21</v>
      </c>
      <c r="B59" s="30" t="s">
        <v>22</v>
      </c>
      <c r="C59" s="21">
        <f t="shared" si="1"/>
        <v>0</v>
      </c>
      <c r="D59" s="21">
        <f t="shared" si="1"/>
        <v>0</v>
      </c>
    </row>
    <row r="60" spans="1:4" ht="18.75" hidden="1" x14ac:dyDescent="0.25">
      <c r="A60" s="19" t="s">
        <v>244</v>
      </c>
      <c r="B60" s="30" t="s">
        <v>245</v>
      </c>
      <c r="C60" s="21">
        <v>0</v>
      </c>
      <c r="D60" s="21">
        <v>0</v>
      </c>
    </row>
    <row r="61" spans="1:4" ht="39.75" customHeight="1" x14ac:dyDescent="0.25">
      <c r="A61" s="17" t="s">
        <v>130</v>
      </c>
      <c r="B61" s="27" t="s">
        <v>246</v>
      </c>
      <c r="C61" s="16">
        <f>C62+C69+C72</f>
        <v>6278</v>
      </c>
      <c r="D61" s="16">
        <f>D62+D69+D72</f>
        <v>6422</v>
      </c>
    </row>
    <row r="62" spans="1:4" ht="59.25" customHeight="1" x14ac:dyDescent="0.25">
      <c r="A62" s="19" t="s">
        <v>131</v>
      </c>
      <c r="B62" s="36" t="s">
        <v>247</v>
      </c>
      <c r="C62" s="21">
        <f>C63+C65+C67</f>
        <v>5305</v>
      </c>
      <c r="D62" s="21">
        <f>D63+D65+D67</f>
        <v>5449</v>
      </c>
    </row>
    <row r="63" spans="1:4" ht="46.5" customHeight="1" x14ac:dyDescent="0.25">
      <c r="A63" s="19" t="s">
        <v>132</v>
      </c>
      <c r="B63" s="36" t="s">
        <v>7</v>
      </c>
      <c r="C63" s="21">
        <f t="shared" ref="C63:D63" si="2">C64</f>
        <v>2245</v>
      </c>
      <c r="D63" s="21">
        <f t="shared" si="2"/>
        <v>2279</v>
      </c>
    </row>
    <row r="64" spans="1:4" ht="41.25" customHeight="1" x14ac:dyDescent="0.25">
      <c r="A64" s="19" t="s">
        <v>133</v>
      </c>
      <c r="B64" s="36" t="s">
        <v>78</v>
      </c>
      <c r="C64" s="21">
        <v>2245</v>
      </c>
      <c r="D64" s="21">
        <v>2279</v>
      </c>
    </row>
    <row r="65" spans="1:4" ht="56.25" hidden="1" x14ac:dyDescent="0.25">
      <c r="A65" s="19" t="s">
        <v>134</v>
      </c>
      <c r="B65" s="36" t="s">
        <v>248</v>
      </c>
      <c r="C65" s="21">
        <f>C66</f>
        <v>0</v>
      </c>
      <c r="D65" s="21">
        <f>D66</f>
        <v>0</v>
      </c>
    </row>
    <row r="66" spans="1:4" ht="33" hidden="1" customHeight="1" x14ac:dyDescent="0.25">
      <c r="A66" s="19" t="s">
        <v>135</v>
      </c>
      <c r="B66" s="36" t="s">
        <v>77</v>
      </c>
      <c r="C66" s="21"/>
      <c r="D66" s="21"/>
    </row>
    <row r="67" spans="1:4" ht="24.75" customHeight="1" x14ac:dyDescent="0.25">
      <c r="A67" s="19" t="s">
        <v>147</v>
      </c>
      <c r="B67" s="36" t="s">
        <v>148</v>
      </c>
      <c r="C67" s="21">
        <f>C68</f>
        <v>3060</v>
      </c>
      <c r="D67" s="21">
        <f>D68</f>
        <v>3170</v>
      </c>
    </row>
    <row r="68" spans="1:4" ht="24" customHeight="1" x14ac:dyDescent="0.25">
      <c r="A68" s="19" t="s">
        <v>149</v>
      </c>
      <c r="B68" s="36" t="s">
        <v>150</v>
      </c>
      <c r="C68" s="21">
        <v>3060</v>
      </c>
      <c r="D68" s="21">
        <v>3170</v>
      </c>
    </row>
    <row r="69" spans="1:4" ht="37.5" x14ac:dyDescent="0.25">
      <c r="A69" s="19" t="s">
        <v>316</v>
      </c>
      <c r="B69" s="36" t="s">
        <v>317</v>
      </c>
      <c r="C69" s="21">
        <f>C70</f>
        <v>1</v>
      </c>
      <c r="D69" s="21">
        <f>D70</f>
        <v>1</v>
      </c>
    </row>
    <row r="70" spans="1:4" ht="26.25" customHeight="1" x14ac:dyDescent="0.25">
      <c r="A70" s="19" t="s">
        <v>318</v>
      </c>
      <c r="B70" s="36" t="s">
        <v>319</v>
      </c>
      <c r="C70" s="21">
        <f>C71</f>
        <v>1</v>
      </c>
      <c r="D70" s="21">
        <f>D71</f>
        <v>1</v>
      </c>
    </row>
    <row r="71" spans="1:4" ht="61.5" customHeight="1" x14ac:dyDescent="0.25">
      <c r="A71" s="19" t="s">
        <v>320</v>
      </c>
      <c r="B71" s="36" t="s">
        <v>321</v>
      </c>
      <c r="C71" s="21">
        <v>1</v>
      </c>
      <c r="D71" s="21">
        <v>1</v>
      </c>
    </row>
    <row r="72" spans="1:4" ht="45" customHeight="1" x14ac:dyDescent="0.25">
      <c r="A72" s="19" t="s">
        <v>181</v>
      </c>
      <c r="B72" s="37" t="s">
        <v>182</v>
      </c>
      <c r="C72" s="21">
        <f>C73+C75</f>
        <v>972</v>
      </c>
      <c r="D72" s="21">
        <f>D73+D75</f>
        <v>972</v>
      </c>
    </row>
    <row r="73" spans="1:4" ht="40.5" customHeight="1" x14ac:dyDescent="0.25">
      <c r="A73" s="19" t="s">
        <v>183</v>
      </c>
      <c r="B73" s="37" t="s">
        <v>184</v>
      </c>
      <c r="C73" s="21">
        <f>C74</f>
        <v>72</v>
      </c>
      <c r="D73" s="21">
        <f>D74</f>
        <v>72</v>
      </c>
    </row>
    <row r="74" spans="1:4" ht="41.25" customHeight="1" x14ac:dyDescent="0.25">
      <c r="A74" s="19" t="s">
        <v>185</v>
      </c>
      <c r="B74" s="37" t="s">
        <v>186</v>
      </c>
      <c r="C74" s="21">
        <v>72</v>
      </c>
      <c r="D74" s="21">
        <v>72</v>
      </c>
    </row>
    <row r="75" spans="1:4" ht="58.5" customHeight="1" x14ac:dyDescent="0.25">
      <c r="A75" s="19" t="s">
        <v>267</v>
      </c>
      <c r="B75" s="37" t="s">
        <v>268</v>
      </c>
      <c r="C75" s="21">
        <f>C76</f>
        <v>900</v>
      </c>
      <c r="D75" s="21">
        <f>D76</f>
        <v>900</v>
      </c>
    </row>
    <row r="76" spans="1:4" ht="56.25" customHeight="1" x14ac:dyDescent="0.25">
      <c r="A76" s="19" t="s">
        <v>269</v>
      </c>
      <c r="B76" s="37" t="s">
        <v>270</v>
      </c>
      <c r="C76" s="21">
        <v>900</v>
      </c>
      <c r="D76" s="21">
        <v>900</v>
      </c>
    </row>
    <row r="77" spans="1:4" ht="18.75" x14ac:dyDescent="0.25">
      <c r="A77" s="35" t="s">
        <v>154</v>
      </c>
      <c r="B77" s="27" t="s">
        <v>169</v>
      </c>
      <c r="C77" s="16">
        <f>C78+C81</f>
        <v>60</v>
      </c>
      <c r="D77" s="16">
        <f>D78+D81</f>
        <v>0</v>
      </c>
    </row>
    <row r="78" spans="1:4" ht="18.75" hidden="1" x14ac:dyDescent="0.25">
      <c r="A78" s="19" t="s">
        <v>31</v>
      </c>
      <c r="B78" s="36" t="s">
        <v>27</v>
      </c>
      <c r="C78" s="21">
        <f>C79</f>
        <v>0</v>
      </c>
      <c r="D78" s="21">
        <f>D79</f>
        <v>0</v>
      </c>
    </row>
    <row r="79" spans="1:4" ht="18.75" hidden="1" x14ac:dyDescent="0.25">
      <c r="A79" s="19" t="s">
        <v>32</v>
      </c>
      <c r="B79" s="36" t="s">
        <v>28</v>
      </c>
      <c r="C79" s="21">
        <f>C80</f>
        <v>0</v>
      </c>
      <c r="D79" s="21">
        <f>D80</f>
        <v>0</v>
      </c>
    </row>
    <row r="80" spans="1:4" ht="18.75" hidden="1" x14ac:dyDescent="0.25">
      <c r="A80" s="19" t="s">
        <v>90</v>
      </c>
      <c r="B80" s="36" t="s">
        <v>91</v>
      </c>
      <c r="C80" s="21"/>
      <c r="D80" s="21"/>
    </row>
    <row r="81" spans="1:4" ht="18.75" x14ac:dyDescent="0.25">
      <c r="A81" s="19" t="s">
        <v>300</v>
      </c>
      <c r="B81" s="36" t="s">
        <v>29</v>
      </c>
      <c r="C81" s="21">
        <f>C84+C82</f>
        <v>60</v>
      </c>
      <c r="D81" s="21">
        <f>D84+D82</f>
        <v>0</v>
      </c>
    </row>
    <row r="82" spans="1:4" ht="18.75" hidden="1" x14ac:dyDescent="0.25">
      <c r="A82" s="19" t="s">
        <v>43</v>
      </c>
      <c r="B82" s="36" t="s">
        <v>44</v>
      </c>
      <c r="C82" s="21">
        <f>C83</f>
        <v>0</v>
      </c>
      <c r="D82" s="21">
        <f>D83</f>
        <v>0</v>
      </c>
    </row>
    <row r="83" spans="1:4" ht="15" hidden="1" customHeight="1" x14ac:dyDescent="0.25">
      <c r="A83" s="19" t="s">
        <v>75</v>
      </c>
      <c r="B83" s="36" t="s">
        <v>76</v>
      </c>
      <c r="C83" s="21"/>
      <c r="D83" s="21"/>
    </row>
    <row r="84" spans="1:4" ht="18.75" x14ac:dyDescent="0.25">
      <c r="A84" s="19" t="s">
        <v>301</v>
      </c>
      <c r="B84" s="36" t="s">
        <v>30</v>
      </c>
      <c r="C84" s="21">
        <f>C85</f>
        <v>60</v>
      </c>
      <c r="D84" s="21">
        <f>D85</f>
        <v>0</v>
      </c>
    </row>
    <row r="85" spans="1:4" ht="18.75" x14ac:dyDescent="0.25">
      <c r="A85" s="19" t="s">
        <v>302</v>
      </c>
      <c r="B85" s="36" t="s">
        <v>89</v>
      </c>
      <c r="C85" s="21">
        <v>60</v>
      </c>
      <c r="D85" s="21"/>
    </row>
    <row r="86" spans="1:4" ht="23.25" customHeight="1" x14ac:dyDescent="0.25">
      <c r="A86" s="17" t="s">
        <v>136</v>
      </c>
      <c r="B86" s="27" t="s">
        <v>102</v>
      </c>
      <c r="C86" s="25">
        <f>C87+C90</f>
        <v>880</v>
      </c>
      <c r="D86" s="16">
        <f>D87+D90</f>
        <v>880</v>
      </c>
    </row>
    <row r="87" spans="1:4" ht="23.25" customHeight="1" x14ac:dyDescent="0.25">
      <c r="A87" s="26" t="s">
        <v>137</v>
      </c>
      <c r="B87" s="36" t="s">
        <v>60</v>
      </c>
      <c r="C87" s="21">
        <f t="shared" ref="C87:D87" si="3">C88</f>
        <v>697</v>
      </c>
      <c r="D87" s="21">
        <f t="shared" si="3"/>
        <v>697</v>
      </c>
    </row>
    <row r="88" spans="1:4" ht="24" customHeight="1" x14ac:dyDescent="0.25">
      <c r="A88" s="26" t="s">
        <v>138</v>
      </c>
      <c r="B88" s="36" t="s">
        <v>10</v>
      </c>
      <c r="C88" s="21">
        <f>C89</f>
        <v>697</v>
      </c>
      <c r="D88" s="21">
        <f>D89</f>
        <v>697</v>
      </c>
    </row>
    <row r="89" spans="1:4" ht="37.5" x14ac:dyDescent="0.25">
      <c r="A89" s="26" t="s">
        <v>139</v>
      </c>
      <c r="B89" s="36" t="s">
        <v>72</v>
      </c>
      <c r="C89" s="21">
        <v>697</v>
      </c>
      <c r="D89" s="21">
        <v>697</v>
      </c>
    </row>
    <row r="90" spans="1:4" ht="42.75" customHeight="1" x14ac:dyDescent="0.25">
      <c r="A90" s="26" t="s">
        <v>208</v>
      </c>
      <c r="B90" s="36" t="s">
        <v>209</v>
      </c>
      <c r="C90" s="21">
        <f>C91</f>
        <v>183</v>
      </c>
      <c r="D90" s="21">
        <f>D91</f>
        <v>183</v>
      </c>
    </row>
    <row r="91" spans="1:4" ht="39" customHeight="1" x14ac:dyDescent="0.25">
      <c r="A91" s="26" t="s">
        <v>212</v>
      </c>
      <c r="B91" s="36" t="s">
        <v>210</v>
      </c>
      <c r="C91" s="21">
        <f>C92</f>
        <v>183</v>
      </c>
      <c r="D91" s="21">
        <f>D92</f>
        <v>183</v>
      </c>
    </row>
    <row r="92" spans="1:4" ht="57.75" customHeight="1" x14ac:dyDescent="0.25">
      <c r="A92" s="26" t="s">
        <v>207</v>
      </c>
      <c r="B92" s="36" t="s">
        <v>211</v>
      </c>
      <c r="C92" s="21">
        <v>183</v>
      </c>
      <c r="D92" s="21">
        <v>183</v>
      </c>
    </row>
    <row r="93" spans="1:4" ht="15.75" hidden="1" customHeight="1" x14ac:dyDescent="0.25">
      <c r="A93" s="17" t="s">
        <v>249</v>
      </c>
      <c r="B93" s="27" t="s">
        <v>34</v>
      </c>
      <c r="C93" s="25">
        <f>C94+C97</f>
        <v>0</v>
      </c>
      <c r="D93" s="25">
        <f>D94+D97</f>
        <v>0</v>
      </c>
    </row>
    <row r="94" spans="1:4" ht="15.75" hidden="1" customHeight="1" x14ac:dyDescent="0.25">
      <c r="A94" s="26" t="s">
        <v>35</v>
      </c>
      <c r="B94" s="36" t="s">
        <v>36</v>
      </c>
      <c r="C94" s="21">
        <f t="shared" ref="C94:D95" si="4">C95</f>
        <v>0</v>
      </c>
      <c r="D94" s="21">
        <f t="shared" si="4"/>
        <v>0</v>
      </c>
    </row>
    <row r="95" spans="1:4" ht="31.5" hidden="1" customHeight="1" x14ac:dyDescent="0.25">
      <c r="A95" s="26" t="s">
        <v>37</v>
      </c>
      <c r="B95" s="36" t="s">
        <v>38</v>
      </c>
      <c r="C95" s="21">
        <f t="shared" si="4"/>
        <v>0</v>
      </c>
      <c r="D95" s="21">
        <f t="shared" si="4"/>
        <v>0</v>
      </c>
    </row>
    <row r="96" spans="1:4" ht="31.5" hidden="1" customHeight="1" x14ac:dyDescent="0.25">
      <c r="A96" s="26" t="s">
        <v>39</v>
      </c>
      <c r="B96" s="36" t="s">
        <v>40</v>
      </c>
      <c r="C96" s="21"/>
      <c r="D96" s="21"/>
    </row>
    <row r="97" spans="1:4" ht="15.75" hidden="1" customHeight="1" x14ac:dyDescent="0.25">
      <c r="A97" s="26" t="s">
        <v>152</v>
      </c>
      <c r="B97" s="36" t="s">
        <v>98</v>
      </c>
      <c r="C97" s="21">
        <f>C98</f>
        <v>0</v>
      </c>
      <c r="D97" s="21">
        <f>D98</f>
        <v>0</v>
      </c>
    </row>
    <row r="98" spans="1:4" ht="31.5" hidden="1" customHeight="1" x14ac:dyDescent="0.25">
      <c r="A98" s="26" t="s">
        <v>153</v>
      </c>
      <c r="B98" s="36" t="s">
        <v>99</v>
      </c>
      <c r="C98" s="21"/>
      <c r="D98" s="21"/>
    </row>
    <row r="99" spans="1:4" ht="15.75" hidden="1" customHeight="1" x14ac:dyDescent="0.25">
      <c r="A99" s="38" t="s">
        <v>140</v>
      </c>
      <c r="B99" s="39" t="s">
        <v>95</v>
      </c>
      <c r="C99" s="25">
        <f>C100</f>
        <v>0</v>
      </c>
      <c r="D99" s="25">
        <f>D100</f>
        <v>0</v>
      </c>
    </row>
    <row r="100" spans="1:4" ht="15.75" hidden="1" customHeight="1" x14ac:dyDescent="0.25">
      <c r="A100" s="26" t="s">
        <v>141</v>
      </c>
      <c r="B100" s="36" t="s">
        <v>96</v>
      </c>
      <c r="C100" s="21">
        <f>C101</f>
        <v>0</v>
      </c>
      <c r="D100" s="21">
        <f>D101</f>
        <v>0</v>
      </c>
    </row>
    <row r="101" spans="1:4" ht="15.75" hidden="1" customHeight="1" x14ac:dyDescent="0.25">
      <c r="A101" s="26" t="s">
        <v>142</v>
      </c>
      <c r="B101" s="36" t="s">
        <v>97</v>
      </c>
      <c r="C101" s="21"/>
      <c r="D101" s="21"/>
    </row>
    <row r="102" spans="1:4" ht="22.5" customHeight="1" x14ac:dyDescent="0.25">
      <c r="A102" s="14" t="s">
        <v>143</v>
      </c>
      <c r="B102" s="15" t="s">
        <v>6</v>
      </c>
      <c r="C102" s="16">
        <f>C103+C138+C141</f>
        <v>43544.799999999996</v>
      </c>
      <c r="D102" s="16">
        <f>D103+D138+D141</f>
        <v>43611.299999999996</v>
      </c>
    </row>
    <row r="103" spans="1:4" ht="24" customHeight="1" x14ac:dyDescent="0.25">
      <c r="A103" s="17" t="s">
        <v>144</v>
      </c>
      <c r="B103" s="18" t="s">
        <v>71</v>
      </c>
      <c r="C103" s="16">
        <f>C104+C111+C131+C128</f>
        <v>43544.799999999996</v>
      </c>
      <c r="D103" s="16">
        <f>D104+D111+D131+D128</f>
        <v>43611.299999999996</v>
      </c>
    </row>
    <row r="104" spans="1:4" ht="21.75" customHeight="1" x14ac:dyDescent="0.25">
      <c r="A104" s="17" t="s">
        <v>159</v>
      </c>
      <c r="B104" s="27" t="s">
        <v>110</v>
      </c>
      <c r="C104" s="16">
        <f>C105+C107+C109</f>
        <v>1020</v>
      </c>
      <c r="D104" s="16">
        <f>D105+D107+D109</f>
        <v>1013</v>
      </c>
    </row>
    <row r="105" spans="1:4" ht="18.75" hidden="1" x14ac:dyDescent="0.25">
      <c r="A105" s="19" t="s">
        <v>160</v>
      </c>
      <c r="B105" s="20" t="s">
        <v>92</v>
      </c>
      <c r="C105" s="21">
        <f>C106</f>
        <v>0</v>
      </c>
      <c r="D105" s="21">
        <f>D106</f>
        <v>0</v>
      </c>
    </row>
    <row r="106" spans="1:4" ht="18.75" hidden="1" x14ac:dyDescent="0.25">
      <c r="A106" s="40" t="s">
        <v>161</v>
      </c>
      <c r="B106" s="41" t="s">
        <v>188</v>
      </c>
      <c r="C106" s="21"/>
      <c r="D106" s="21"/>
    </row>
    <row r="107" spans="1:4" ht="18.75" hidden="1" x14ac:dyDescent="0.25">
      <c r="A107" s="42" t="s">
        <v>250</v>
      </c>
      <c r="B107" s="43" t="s">
        <v>8</v>
      </c>
      <c r="C107" s="21">
        <f>C108</f>
        <v>0</v>
      </c>
      <c r="D107" s="21">
        <f>D108</f>
        <v>0</v>
      </c>
    </row>
    <row r="108" spans="1:4" ht="18.75" hidden="1" x14ac:dyDescent="0.25">
      <c r="A108" s="42" t="s">
        <v>251</v>
      </c>
      <c r="B108" s="43" t="s">
        <v>88</v>
      </c>
      <c r="C108" s="21"/>
      <c r="D108" s="21"/>
    </row>
    <row r="109" spans="1:4" ht="26.25" customHeight="1" x14ac:dyDescent="0.25">
      <c r="A109" s="42" t="s">
        <v>190</v>
      </c>
      <c r="B109" s="43" t="s">
        <v>191</v>
      </c>
      <c r="C109" s="21">
        <f>C110</f>
        <v>1020</v>
      </c>
      <c r="D109" s="21">
        <f>D110</f>
        <v>1013</v>
      </c>
    </row>
    <row r="110" spans="1:4" ht="23.25" customHeight="1" x14ac:dyDescent="0.25">
      <c r="A110" s="42" t="s">
        <v>192</v>
      </c>
      <c r="B110" s="43" t="s">
        <v>193</v>
      </c>
      <c r="C110" s="21">
        <v>1020</v>
      </c>
      <c r="D110" s="21">
        <v>1013</v>
      </c>
    </row>
    <row r="111" spans="1:4" ht="23.25" customHeight="1" x14ac:dyDescent="0.25">
      <c r="A111" s="44" t="s">
        <v>164</v>
      </c>
      <c r="B111" s="18" t="s">
        <v>55</v>
      </c>
      <c r="C111" s="16">
        <f>C112+C117+C114</f>
        <v>42524.799999999996</v>
      </c>
      <c r="D111" s="16">
        <f>D112+D117+D114</f>
        <v>42598.299999999996</v>
      </c>
    </row>
    <row r="112" spans="1:4" ht="23.25" customHeight="1" x14ac:dyDescent="0.25">
      <c r="A112" s="45" t="s">
        <v>165</v>
      </c>
      <c r="B112" s="46" t="s">
        <v>195</v>
      </c>
      <c r="C112" s="47">
        <f>C113</f>
        <v>13419.9</v>
      </c>
      <c r="D112" s="47">
        <f>D113</f>
        <v>13493.4</v>
      </c>
    </row>
    <row r="113" spans="1:4" ht="21.75" customHeight="1" x14ac:dyDescent="0.25">
      <c r="A113" s="45" t="s">
        <v>166</v>
      </c>
      <c r="B113" s="46" t="s">
        <v>194</v>
      </c>
      <c r="C113" s="58">
        <v>13419.9</v>
      </c>
      <c r="D113" s="58">
        <v>13493.4</v>
      </c>
    </row>
    <row r="114" spans="1:4" ht="30.75" hidden="1" customHeight="1" x14ac:dyDescent="0.25">
      <c r="A114" s="45" t="s">
        <v>198</v>
      </c>
      <c r="B114" s="46" t="s">
        <v>200</v>
      </c>
      <c r="C114" s="47">
        <f>C115</f>
        <v>0</v>
      </c>
      <c r="D114" s="47">
        <f>D115</f>
        <v>0</v>
      </c>
    </row>
    <row r="115" spans="1:4" ht="18.75" hidden="1" x14ac:dyDescent="0.25">
      <c r="A115" s="45" t="s">
        <v>196</v>
      </c>
      <c r="B115" s="46" t="s">
        <v>197</v>
      </c>
      <c r="C115" s="47">
        <f>C116</f>
        <v>0</v>
      </c>
      <c r="D115" s="47">
        <f>D116</f>
        <v>0</v>
      </c>
    </row>
    <row r="116" spans="1:4" ht="37.5" hidden="1" x14ac:dyDescent="0.25">
      <c r="A116" s="45" t="s">
        <v>196</v>
      </c>
      <c r="B116" s="46" t="s">
        <v>189</v>
      </c>
      <c r="C116" s="47"/>
      <c r="D116" s="47"/>
    </row>
    <row r="117" spans="1:4" ht="23.25" customHeight="1" x14ac:dyDescent="0.25">
      <c r="A117" s="48" t="s">
        <v>167</v>
      </c>
      <c r="B117" s="49" t="s">
        <v>16</v>
      </c>
      <c r="C117" s="21">
        <f>C118</f>
        <v>29104.899999999998</v>
      </c>
      <c r="D117" s="21">
        <f>D118</f>
        <v>29104.899999999998</v>
      </c>
    </row>
    <row r="118" spans="1:4" ht="21" customHeight="1" x14ac:dyDescent="0.25">
      <c r="A118" s="48" t="s">
        <v>168</v>
      </c>
      <c r="B118" s="49" t="s">
        <v>69</v>
      </c>
      <c r="C118" s="21">
        <f>SUM(C119:C127)</f>
        <v>29104.899999999998</v>
      </c>
      <c r="D118" s="21">
        <f>SUM(D119:D127)</f>
        <v>29104.899999999998</v>
      </c>
    </row>
    <row r="119" spans="1:4" ht="24" customHeight="1" x14ac:dyDescent="0.25">
      <c r="A119" s="48" t="s">
        <v>168</v>
      </c>
      <c r="B119" s="49" t="s">
        <v>68</v>
      </c>
      <c r="C119" s="21">
        <v>1277.8</v>
      </c>
      <c r="D119" s="21">
        <v>1277.8</v>
      </c>
    </row>
    <row r="120" spans="1:4" ht="18.75" hidden="1" x14ac:dyDescent="0.25">
      <c r="A120" s="48" t="s">
        <v>168</v>
      </c>
      <c r="B120" s="49" t="s">
        <v>187</v>
      </c>
      <c r="C120" s="21"/>
      <c r="D120" s="21"/>
    </row>
    <row r="121" spans="1:4" ht="24.75" hidden="1" customHeight="1" x14ac:dyDescent="0.25">
      <c r="A121" s="48" t="s">
        <v>168</v>
      </c>
      <c r="B121" s="49" t="s">
        <v>262</v>
      </c>
      <c r="C121" s="21"/>
      <c r="D121" s="21"/>
    </row>
    <row r="122" spans="1:4" ht="37.5" x14ac:dyDescent="0.25">
      <c r="A122" s="48" t="s">
        <v>168</v>
      </c>
      <c r="B122" s="49" t="s">
        <v>189</v>
      </c>
      <c r="C122" s="21">
        <v>27827.1</v>
      </c>
      <c r="D122" s="21">
        <v>27827.1</v>
      </c>
    </row>
    <row r="123" spans="1:4" ht="37.5" hidden="1" x14ac:dyDescent="0.25">
      <c r="A123" s="48" t="s">
        <v>70</v>
      </c>
      <c r="B123" s="49" t="s">
        <v>252</v>
      </c>
      <c r="C123" s="21"/>
      <c r="D123" s="21"/>
    </row>
    <row r="124" spans="1:4" ht="37.5" hidden="1" x14ac:dyDescent="0.25">
      <c r="A124" s="48" t="s">
        <v>70</v>
      </c>
      <c r="B124" s="49" t="s">
        <v>67</v>
      </c>
      <c r="C124" s="21"/>
      <c r="D124" s="21"/>
    </row>
    <row r="125" spans="1:4" ht="37.5" hidden="1" x14ac:dyDescent="0.25">
      <c r="A125" s="48" t="s">
        <v>70</v>
      </c>
      <c r="B125" s="49" t="s">
        <v>253</v>
      </c>
      <c r="C125" s="21"/>
      <c r="D125" s="21"/>
    </row>
    <row r="126" spans="1:4" ht="37.5" hidden="1" x14ac:dyDescent="0.25">
      <c r="A126" s="48" t="s">
        <v>70</v>
      </c>
      <c r="B126" s="49" t="s">
        <v>254</v>
      </c>
      <c r="C126" s="21"/>
      <c r="D126" s="21"/>
    </row>
    <row r="127" spans="1:4" ht="37.5" hidden="1" x14ac:dyDescent="0.25">
      <c r="A127" s="48" t="s">
        <v>70</v>
      </c>
      <c r="B127" s="49" t="s">
        <v>255</v>
      </c>
      <c r="C127" s="21"/>
      <c r="D127" s="21"/>
    </row>
    <row r="128" spans="1:4" s="1" customFormat="1" ht="37.5" hidden="1" x14ac:dyDescent="0.3">
      <c r="A128" s="50" t="s">
        <v>56</v>
      </c>
      <c r="B128" s="51" t="s">
        <v>57</v>
      </c>
      <c r="C128" s="25">
        <f>C129</f>
        <v>0</v>
      </c>
      <c r="D128" s="25">
        <f>D129</f>
        <v>0</v>
      </c>
    </row>
    <row r="129" spans="1:4" s="1" customFormat="1" ht="37.5" hidden="1" x14ac:dyDescent="0.3">
      <c r="A129" s="48" t="s">
        <v>58</v>
      </c>
      <c r="B129" s="49" t="s">
        <v>59</v>
      </c>
      <c r="C129" s="21">
        <f>C130</f>
        <v>0</v>
      </c>
      <c r="D129" s="21">
        <f>D130</f>
        <v>0</v>
      </c>
    </row>
    <row r="130" spans="1:4" s="1" customFormat="1" ht="37.5" hidden="1" x14ac:dyDescent="0.3">
      <c r="A130" s="48" t="s">
        <v>66</v>
      </c>
      <c r="B130" s="49" t="s">
        <v>65</v>
      </c>
      <c r="C130" s="21"/>
      <c r="D130" s="52"/>
    </row>
    <row r="131" spans="1:4" ht="18.75" hidden="1" x14ac:dyDescent="0.25">
      <c r="A131" s="44" t="s">
        <v>297</v>
      </c>
      <c r="B131" s="53" t="s">
        <v>12</v>
      </c>
      <c r="C131" s="16">
        <f>C132+C136+C134</f>
        <v>0</v>
      </c>
      <c r="D131" s="16">
        <f>D132+D136+D134</f>
        <v>0</v>
      </c>
    </row>
    <row r="132" spans="1:4" ht="37.5" hidden="1" x14ac:dyDescent="0.25">
      <c r="A132" s="42" t="s">
        <v>14</v>
      </c>
      <c r="B132" s="43" t="s">
        <v>13</v>
      </c>
      <c r="C132" s="21">
        <f>C133</f>
        <v>0</v>
      </c>
      <c r="D132" s="21">
        <f>D133</f>
        <v>0</v>
      </c>
    </row>
    <row r="133" spans="1:4" ht="37.5" hidden="1" x14ac:dyDescent="0.25">
      <c r="A133" s="42" t="s">
        <v>106</v>
      </c>
      <c r="B133" s="43" t="s">
        <v>107</v>
      </c>
      <c r="C133" s="21"/>
      <c r="D133" s="21"/>
    </row>
    <row r="134" spans="1:4" ht="37.5" hidden="1" x14ac:dyDescent="0.25">
      <c r="A134" s="42" t="s">
        <v>62</v>
      </c>
      <c r="B134" s="43" t="s">
        <v>63</v>
      </c>
      <c r="C134" s="21">
        <f>C135</f>
        <v>0</v>
      </c>
      <c r="D134" s="21">
        <f>D135</f>
        <v>0</v>
      </c>
    </row>
    <row r="135" spans="1:4" ht="37.5" hidden="1" x14ac:dyDescent="0.25">
      <c r="A135" s="42" t="s">
        <v>93</v>
      </c>
      <c r="B135" s="43" t="s">
        <v>64</v>
      </c>
      <c r="C135" s="21"/>
      <c r="D135" s="21"/>
    </row>
    <row r="136" spans="1:4" ht="18.75" hidden="1" x14ac:dyDescent="0.25">
      <c r="A136" s="42" t="s">
        <v>299</v>
      </c>
      <c r="B136" s="43" t="s">
        <v>256</v>
      </c>
      <c r="C136" s="21">
        <f>C137</f>
        <v>0</v>
      </c>
      <c r="D136" s="21">
        <f>D137</f>
        <v>0</v>
      </c>
    </row>
    <row r="137" spans="1:4" ht="18.75" hidden="1" x14ac:dyDescent="0.25">
      <c r="A137" s="42" t="s">
        <v>298</v>
      </c>
      <c r="B137" s="43" t="s">
        <v>257</v>
      </c>
      <c r="C137" s="21"/>
      <c r="D137" s="21"/>
    </row>
    <row r="138" spans="1:4" ht="37.5" hidden="1" x14ac:dyDescent="0.25">
      <c r="A138" s="44" t="s">
        <v>41</v>
      </c>
      <c r="B138" s="54" t="s">
        <v>42</v>
      </c>
      <c r="C138" s="16">
        <f>C139</f>
        <v>0</v>
      </c>
      <c r="D138" s="16">
        <f>D139</f>
        <v>0</v>
      </c>
    </row>
    <row r="139" spans="1:4" ht="37.5" hidden="1" x14ac:dyDescent="0.25">
      <c r="A139" s="42" t="s">
        <v>86</v>
      </c>
      <c r="B139" s="41" t="s">
        <v>85</v>
      </c>
      <c r="C139" s="21">
        <f>C140</f>
        <v>0</v>
      </c>
      <c r="D139" s="21">
        <f>D140</f>
        <v>0</v>
      </c>
    </row>
    <row r="140" spans="1:4" ht="37.5" hidden="1" x14ac:dyDescent="0.25">
      <c r="A140" s="42" t="s">
        <v>84</v>
      </c>
      <c r="B140" s="41" t="s">
        <v>85</v>
      </c>
      <c r="C140" s="21"/>
      <c r="D140" s="21"/>
    </row>
    <row r="141" spans="1:4" ht="37.5" hidden="1" x14ac:dyDescent="0.25">
      <c r="A141" s="55" t="s">
        <v>258</v>
      </c>
      <c r="B141" s="56" t="s">
        <v>259</v>
      </c>
      <c r="C141" s="16">
        <f>C142</f>
        <v>0</v>
      </c>
      <c r="D141" s="16">
        <f>D142</f>
        <v>0</v>
      </c>
    </row>
    <row r="142" spans="1:4" ht="15" hidden="1" customHeight="1" x14ac:dyDescent="0.25">
      <c r="A142" s="48" t="s">
        <v>260</v>
      </c>
      <c r="B142" s="49" t="s">
        <v>261</v>
      </c>
      <c r="C142" s="16"/>
      <c r="D142" s="21"/>
    </row>
    <row r="143" spans="1:4" ht="18.75" x14ac:dyDescent="0.25">
      <c r="A143" s="42"/>
      <c r="B143" s="27" t="s">
        <v>9</v>
      </c>
      <c r="C143" s="16">
        <f>C16+C102</f>
        <v>276624.8</v>
      </c>
      <c r="D143" s="16">
        <f>D16+D102</f>
        <v>287981.3</v>
      </c>
    </row>
  </sheetData>
  <mergeCells count="11">
    <mergeCell ref="C1:D1"/>
    <mergeCell ref="B2:D2"/>
    <mergeCell ref="B3:D3"/>
    <mergeCell ref="A14:A15"/>
    <mergeCell ref="B14:B15"/>
    <mergeCell ref="C14:D14"/>
    <mergeCell ref="C5:D5"/>
    <mergeCell ref="B6:D6"/>
    <mergeCell ref="B7:D7"/>
    <mergeCell ref="A10:D10"/>
    <mergeCell ref="A11:D11"/>
  </mergeCells>
  <pageMargins left="0" right="0" top="0" bottom="0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2026</vt:lpstr>
      <vt:lpstr>2027-2028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Лысакова</cp:lastModifiedBy>
  <cp:lastPrinted>2025-12-03T07:45:19Z</cp:lastPrinted>
  <dcterms:created xsi:type="dcterms:W3CDTF">1996-10-08T23:32:33Z</dcterms:created>
  <dcterms:modified xsi:type="dcterms:W3CDTF">2026-03-05T06:17:37Z</dcterms:modified>
</cp:coreProperties>
</file>